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92" windowWidth="15600" windowHeight="9432" tabRatio="913" firstSheet="1" activeTab="6"/>
  </bookViews>
  <sheets>
    <sheet name="12 - Gastos y costos 2008" sheetId="1" r:id="rId1"/>
    <sheet name="12 - Gastos y costos 2009" sheetId="2" r:id="rId2"/>
    <sheet name="12 - Gastos y costos 2010" sheetId="5" r:id="rId3"/>
    <sheet name="12 - Gastos y costos 2011" sheetId="6" r:id="rId4"/>
    <sheet name="Hoja1" sheetId="9" r:id="rId5"/>
    <sheet name="12 - Gastos y costos 2012" sheetId="8" r:id="rId6"/>
    <sheet name="12 - Gastos y costos 2013" sheetId="7" r:id="rId7"/>
  </sheets>
  <externalReferences>
    <externalReference r:id="rId8"/>
    <externalReference r:id="rId9"/>
    <externalReference r:id="rId10"/>
  </externalReferences>
  <definedNames>
    <definedName name="CUADRO12_2008">'12 - Gastos y costos 2008'!$A$12:$B$33</definedName>
    <definedName name="CUADRO12_2009">'12 - Gastos y costos 2009'!$A$12:$B$33</definedName>
    <definedName name="CUADRO12_2010">'12 - Gastos y costos 2010'!$A$12:$B$33</definedName>
    <definedName name="CUADRO12_2011">'12 - Gastos y costos 2011'!$A$12:$B$33</definedName>
    <definedName name="CUADRO12_2012">'12 - Gastos y costos 2012'!$A$11:$B$32</definedName>
    <definedName name="CUADRO12_2013">'12 - Gastos y costos 2013'!$A$15:$P$36</definedName>
  </definedNames>
  <calcPr calcId="125725"/>
</workbook>
</file>

<file path=xl/calcChain.xml><?xml version="1.0" encoding="utf-8"?>
<calcChain xmlns="http://schemas.openxmlformats.org/spreadsheetml/2006/main">
  <c r="W18" i="7"/>
  <c r="W20"/>
  <c r="W22"/>
  <c r="W19"/>
  <c r="W17" s="1"/>
  <c r="W11" s="1"/>
  <c r="O15" i="8"/>
  <c r="C15"/>
  <c r="D15"/>
  <c r="E15"/>
  <c r="F15"/>
  <c r="G15"/>
  <c r="H15"/>
  <c r="I15"/>
  <c r="J15"/>
  <c r="K15"/>
  <c r="L15"/>
  <c r="M15"/>
  <c r="Q15" s="1"/>
  <c r="N15"/>
  <c r="P15"/>
  <c r="O14"/>
  <c r="P14"/>
  <c r="M14"/>
  <c r="L14"/>
  <c r="K14"/>
  <c r="H14"/>
  <c r="E14"/>
  <c r="F14"/>
  <c r="G14"/>
  <c r="D14"/>
  <c r="C14"/>
  <c r="D16" i="6"/>
  <c r="C16"/>
  <c r="E16"/>
  <c r="F16"/>
  <c r="G16"/>
  <c r="H16"/>
  <c r="I16"/>
  <c r="J16"/>
  <c r="K16"/>
  <c r="L16"/>
  <c r="M16"/>
  <c r="N16"/>
  <c r="O16"/>
  <c r="P16"/>
  <c r="Q16"/>
  <c r="R16"/>
  <c r="S16"/>
  <c r="T16"/>
  <c r="D38" s="1"/>
  <c r="D15"/>
  <c r="H15"/>
  <c r="G15"/>
  <c r="E15"/>
  <c r="J15"/>
  <c r="M15"/>
  <c r="N38"/>
  <c r="N14"/>
  <c r="N15"/>
  <c r="N13"/>
  <c r="N17"/>
  <c r="N33"/>
  <c r="O38"/>
  <c r="O14"/>
  <c r="O15"/>
  <c r="O13"/>
  <c r="O17"/>
  <c r="O33"/>
  <c r="S38"/>
  <c r="S14"/>
  <c r="S15"/>
  <c r="S13"/>
  <c r="S17"/>
  <c r="S33"/>
  <c r="R38"/>
  <c r="R14"/>
  <c r="R15"/>
  <c r="R13"/>
  <c r="R17"/>
  <c r="R33"/>
  <c r="C38"/>
  <c r="C14"/>
  <c r="C15"/>
  <c r="C13"/>
  <c r="C17"/>
  <c r="C33"/>
  <c r="G16" i="5"/>
  <c r="C16"/>
  <c r="D16"/>
  <c r="E16"/>
  <c r="F16"/>
  <c r="H16"/>
  <c r="I16"/>
  <c r="J16"/>
  <c r="K16"/>
  <c r="L16"/>
  <c r="M16"/>
  <c r="N16"/>
  <c r="O16"/>
  <c r="P16"/>
  <c r="Q16"/>
  <c r="R16"/>
  <c r="S16"/>
  <c r="T16"/>
  <c r="G38" s="1"/>
  <c r="G15"/>
  <c r="E38"/>
  <c r="E18" s="1"/>
  <c r="E17" s="1"/>
  <c r="E15"/>
  <c r="J15"/>
  <c r="M38"/>
  <c r="M18" s="1"/>
  <c r="M17" s="1"/>
  <c r="M15"/>
  <c r="N15"/>
  <c r="O38"/>
  <c r="O18" s="1"/>
  <c r="O17" s="1"/>
  <c r="O15"/>
  <c r="S38"/>
  <c r="S18"/>
  <c r="S17" s="1"/>
  <c r="S33" s="1"/>
  <c r="S14"/>
  <c r="S15"/>
  <c r="S13"/>
  <c r="R38"/>
  <c r="R18" s="1"/>
  <c r="R17" s="1"/>
  <c r="R15"/>
  <c r="H38"/>
  <c r="H18"/>
  <c r="H17" s="1"/>
  <c r="H33" s="1"/>
  <c r="H14"/>
  <c r="H15"/>
  <c r="H13"/>
  <c r="D38"/>
  <c r="D18" s="1"/>
  <c r="D17" s="1"/>
  <c r="D15"/>
  <c r="C38"/>
  <c r="C18"/>
  <c r="C17" s="1"/>
  <c r="C33" s="1"/>
  <c r="C14"/>
  <c r="C15"/>
  <c r="C13"/>
  <c r="R16" i="2"/>
  <c r="C16"/>
  <c r="D16"/>
  <c r="T16" s="1"/>
  <c r="E16"/>
  <c r="F16"/>
  <c r="G16"/>
  <c r="H16"/>
  <c r="I16"/>
  <c r="J16"/>
  <c r="K16"/>
  <c r="L16"/>
  <c r="M16"/>
  <c r="N16"/>
  <c r="O16"/>
  <c r="P16"/>
  <c r="Q16"/>
  <c r="S16"/>
  <c r="S37" s="1"/>
  <c r="R15"/>
  <c r="N15"/>
  <c r="M15"/>
  <c r="J15"/>
  <c r="E15"/>
  <c r="G15"/>
  <c r="G16" i="1"/>
  <c r="C16"/>
  <c r="C38" s="1"/>
  <c r="D16"/>
  <c r="E16"/>
  <c r="F16"/>
  <c r="H16"/>
  <c r="I16"/>
  <c r="J16"/>
  <c r="J38" s="1"/>
  <c r="K16"/>
  <c r="L16"/>
  <c r="M16"/>
  <c r="N16"/>
  <c r="G38" s="1"/>
  <c r="G32" s="1"/>
  <c r="G15"/>
  <c r="D38"/>
  <c r="D18" s="1"/>
  <c r="D17" s="1"/>
  <c r="D15"/>
  <c r="O15" i="2"/>
  <c r="I15" i="1"/>
  <c r="H38"/>
  <c r="H18" s="1"/>
  <c r="H17" s="1"/>
  <c r="H15"/>
  <c r="F15"/>
  <c r="E38"/>
  <c r="E18" s="1"/>
  <c r="E17" s="1"/>
  <c r="E15"/>
  <c r="J15"/>
  <c r="K38"/>
  <c r="K18" s="1"/>
  <c r="K17" s="1"/>
  <c r="K15"/>
  <c r="M38"/>
  <c r="M18"/>
  <c r="M17" s="1"/>
  <c r="M33" s="1"/>
  <c r="M14"/>
  <c r="M15"/>
  <c r="M13"/>
  <c r="L38"/>
  <c r="L18" s="1"/>
  <c r="L17" s="1"/>
  <c r="L15"/>
  <c r="AB19" i="7"/>
  <c r="AB17"/>
  <c r="AB36" s="1"/>
  <c r="Z19"/>
  <c r="Z17" s="1"/>
  <c r="Z36" s="1"/>
  <c r="T18"/>
  <c r="T20"/>
  <c r="T22"/>
  <c r="T19"/>
  <c r="T17" s="1"/>
  <c r="T36" s="1"/>
  <c r="U18"/>
  <c r="U20"/>
  <c r="U22"/>
  <c r="U19"/>
  <c r="U17" s="1"/>
  <c r="U36" s="1"/>
  <c r="Q19"/>
  <c r="Q17"/>
  <c r="Q36" s="1"/>
  <c r="R19"/>
  <c r="R17" s="1"/>
  <c r="R36" s="1"/>
  <c r="Y19"/>
  <c r="Y17"/>
  <c r="Y36" s="1"/>
  <c r="S19"/>
  <c r="S17" s="1"/>
  <c r="S36" s="1"/>
  <c r="V18"/>
  <c r="V20"/>
  <c r="V22"/>
  <c r="V19"/>
  <c r="V17" s="1"/>
  <c r="V36" s="1"/>
  <c r="X18"/>
  <c r="X20"/>
  <c r="X22"/>
  <c r="X19"/>
  <c r="X17" s="1"/>
  <c r="X36" s="1"/>
  <c r="AA19"/>
  <c r="AA17"/>
  <c r="AA36" s="1"/>
  <c r="R18"/>
  <c r="Q18"/>
  <c r="Z18"/>
  <c r="AC18"/>
  <c r="R20"/>
  <c r="Q20"/>
  <c r="Z20"/>
  <c r="AC20"/>
  <c r="R22"/>
  <c r="Q22"/>
  <c r="Z22"/>
  <c r="AC22"/>
  <c r="AC19"/>
  <c r="AC36" s="1"/>
  <c r="AE36" s="1"/>
  <c r="AD19"/>
  <c r="AD18" s="1"/>
  <c r="H29" i="9"/>
  <c r="H28"/>
  <c r="H25"/>
  <c r="H24"/>
  <c r="H23"/>
  <c r="H22"/>
  <c r="H18"/>
  <c r="H36"/>
  <c r="AD36" i="7"/>
  <c r="AD21"/>
  <c r="AD20"/>
  <c r="S20"/>
  <c r="Y20"/>
  <c r="AA20"/>
  <c r="AB20"/>
  <c r="AD22"/>
  <c r="S22"/>
  <c r="Y22"/>
  <c r="AA22"/>
  <c r="AB22"/>
  <c r="AC17"/>
  <c r="AC16"/>
  <c r="S18"/>
  <c r="Y18"/>
  <c r="AA18"/>
  <c r="AB18"/>
  <c r="N18" i="1"/>
  <c r="H17" i="9"/>
  <c r="N14" i="1"/>
  <c r="N17"/>
  <c r="N15"/>
  <c r="N13"/>
  <c r="N33" s="1"/>
  <c r="G17" i="9"/>
  <c r="T14" i="2"/>
  <c r="G21" i="9"/>
  <c r="T18" i="2"/>
  <c r="Q15"/>
  <c r="P15"/>
  <c r="L15"/>
  <c r="K15"/>
  <c r="I15"/>
  <c r="H15"/>
  <c r="F15"/>
  <c r="D15"/>
  <c r="C15"/>
  <c r="T17"/>
  <c r="F21" i="9"/>
  <c r="T18" i="5"/>
  <c r="F17" i="9"/>
  <c r="T14" i="5"/>
  <c r="Q38"/>
  <c r="Q18"/>
  <c r="Q17" s="1"/>
  <c r="Q33" s="1"/>
  <c r="Q14"/>
  <c r="Q15"/>
  <c r="Q13"/>
  <c r="P38"/>
  <c r="P18" s="1"/>
  <c r="P17" s="1"/>
  <c r="P15"/>
  <c r="L38"/>
  <c r="L18"/>
  <c r="L17" s="1"/>
  <c r="L33" s="1"/>
  <c r="L14"/>
  <c r="L15"/>
  <c r="L13"/>
  <c r="K38"/>
  <c r="K18" s="1"/>
  <c r="K17" s="1"/>
  <c r="K15"/>
  <c r="I38"/>
  <c r="I18"/>
  <c r="I17" s="1"/>
  <c r="I33" s="1"/>
  <c r="I14"/>
  <c r="I15"/>
  <c r="I13"/>
  <c r="F38"/>
  <c r="F18" s="1"/>
  <c r="F17" s="1"/>
  <c r="F15"/>
  <c r="T17"/>
  <c r="T15"/>
  <c r="T13" s="1"/>
  <c r="T33" s="1"/>
  <c r="E17" i="9"/>
  <c r="U14" i="6"/>
  <c r="E21" i="9"/>
  <c r="U17" i="6"/>
  <c r="Q38"/>
  <c r="Q14"/>
  <c r="Q15"/>
  <c r="Q13"/>
  <c r="Q17"/>
  <c r="Q33"/>
  <c r="P38"/>
  <c r="P14"/>
  <c r="P15"/>
  <c r="P13"/>
  <c r="P17"/>
  <c r="P33"/>
  <c r="L38"/>
  <c r="L14"/>
  <c r="L15"/>
  <c r="L13"/>
  <c r="L17"/>
  <c r="L33"/>
  <c r="K38"/>
  <c r="K14"/>
  <c r="K15"/>
  <c r="K13"/>
  <c r="K17"/>
  <c r="K33"/>
  <c r="I38"/>
  <c r="I14"/>
  <c r="I15"/>
  <c r="I13"/>
  <c r="I17"/>
  <c r="I33"/>
  <c r="F38"/>
  <c r="F14"/>
  <c r="F15"/>
  <c r="F13"/>
  <c r="F17"/>
  <c r="F33"/>
  <c r="T15"/>
  <c r="T38"/>
  <c r="T17" s="1"/>
  <c r="C17" i="9"/>
  <c r="AD17" i="7"/>
  <c r="D21" i="9"/>
  <c r="R17" i="8"/>
  <c r="D17" i="9"/>
  <c r="R13" i="8"/>
  <c r="N14"/>
  <c r="J14"/>
  <c r="I14"/>
  <c r="H33" i="9"/>
  <c r="AD35" i="7"/>
  <c r="AD34"/>
  <c r="AD33"/>
  <c r="AD32"/>
  <c r="AD31"/>
  <c r="AD30"/>
  <c r="AD29"/>
  <c r="AD28"/>
  <c r="AD27"/>
  <c r="AD26"/>
  <c r="AD25"/>
  <c r="AD24"/>
  <c r="AD23"/>
  <c r="N32" i="1"/>
  <c r="L32"/>
  <c r="N31"/>
  <c r="N30"/>
  <c r="N29"/>
  <c r="N28"/>
  <c r="N27"/>
  <c r="N26"/>
  <c r="N25"/>
  <c r="N24"/>
  <c r="N23"/>
  <c r="N22"/>
  <c r="N21"/>
  <c r="N20"/>
  <c r="N19"/>
  <c r="M32"/>
  <c r="K32"/>
  <c r="H32"/>
  <c r="E32"/>
  <c r="D32"/>
  <c r="C32"/>
  <c r="M31"/>
  <c r="L31"/>
  <c r="K31"/>
  <c r="J31"/>
  <c r="H31"/>
  <c r="E31"/>
  <c r="D31"/>
  <c r="M30"/>
  <c r="L30"/>
  <c r="K30"/>
  <c r="H30"/>
  <c r="G30"/>
  <c r="E30"/>
  <c r="D30"/>
  <c r="C30"/>
  <c r="M29"/>
  <c r="L29"/>
  <c r="K29"/>
  <c r="J29"/>
  <c r="H29"/>
  <c r="E29"/>
  <c r="D29"/>
  <c r="M28"/>
  <c r="L28"/>
  <c r="K28"/>
  <c r="H28"/>
  <c r="G28"/>
  <c r="E28"/>
  <c r="D28"/>
  <c r="C28"/>
  <c r="M27"/>
  <c r="L27"/>
  <c r="K27"/>
  <c r="J27"/>
  <c r="H27"/>
  <c r="E27"/>
  <c r="D27"/>
  <c r="M26"/>
  <c r="L26"/>
  <c r="K26"/>
  <c r="H26"/>
  <c r="G26"/>
  <c r="E26"/>
  <c r="D26"/>
  <c r="C26"/>
  <c r="M25"/>
  <c r="L25"/>
  <c r="K25"/>
  <c r="J25"/>
  <c r="H25"/>
  <c r="E25"/>
  <c r="D25"/>
  <c r="M24"/>
  <c r="L24"/>
  <c r="K24"/>
  <c r="H24"/>
  <c r="G24"/>
  <c r="E24"/>
  <c r="D24"/>
  <c r="C24"/>
  <c r="M23"/>
  <c r="L23"/>
  <c r="K23"/>
  <c r="J23"/>
  <c r="H23"/>
  <c r="E23"/>
  <c r="D23"/>
  <c r="M22"/>
  <c r="L22"/>
  <c r="K22"/>
  <c r="H22"/>
  <c r="G22"/>
  <c r="E22"/>
  <c r="D22"/>
  <c r="C22"/>
  <c r="M21"/>
  <c r="L21"/>
  <c r="K21"/>
  <c r="J21"/>
  <c r="H21"/>
  <c r="E21"/>
  <c r="D21"/>
  <c r="M20"/>
  <c r="L20"/>
  <c r="K20"/>
  <c r="H20"/>
  <c r="G20"/>
  <c r="E20"/>
  <c r="D20"/>
  <c r="C20"/>
  <c r="M19"/>
  <c r="L19"/>
  <c r="K19"/>
  <c r="J19"/>
  <c r="H19"/>
  <c r="E19"/>
  <c r="D19"/>
  <c r="T32" i="2"/>
  <c r="T31"/>
  <c r="G33" i="9"/>
  <c r="T30" i="2"/>
  <c r="T29"/>
  <c r="T28"/>
  <c r="T27"/>
  <c r="G29" i="9"/>
  <c r="T26" i="2"/>
  <c r="G28" i="9"/>
  <c r="T25" i="2"/>
  <c r="T24"/>
  <c r="T23"/>
  <c r="G25" i="9"/>
  <c r="T22" i="2"/>
  <c r="G24" i="9"/>
  <c r="T21" i="2"/>
  <c r="G23" i="9"/>
  <c r="T20" i="2"/>
  <c r="G22" i="9"/>
  <c r="T19" i="2"/>
  <c r="S31"/>
  <c r="S30"/>
  <c r="S29"/>
  <c r="S28"/>
  <c r="S27"/>
  <c r="S26"/>
  <c r="S25"/>
  <c r="S24"/>
  <c r="S23"/>
  <c r="S22"/>
  <c r="S21"/>
  <c r="S20"/>
  <c r="S19"/>
  <c r="T32" i="5"/>
  <c r="S32"/>
  <c r="R32"/>
  <c r="Q32"/>
  <c r="P32"/>
  <c r="O32"/>
  <c r="M32"/>
  <c r="L32"/>
  <c r="K32"/>
  <c r="I32"/>
  <c r="H32"/>
  <c r="G32"/>
  <c r="F32"/>
  <c r="E32"/>
  <c r="D32"/>
  <c r="C32"/>
  <c r="T31"/>
  <c r="S31"/>
  <c r="R31"/>
  <c r="Q31"/>
  <c r="P31"/>
  <c r="O31"/>
  <c r="M31"/>
  <c r="L31"/>
  <c r="K31"/>
  <c r="I31"/>
  <c r="H31"/>
  <c r="G31"/>
  <c r="F31"/>
  <c r="E31"/>
  <c r="D31"/>
  <c r="C31"/>
  <c r="F33" i="9"/>
  <c r="T30" i="5"/>
  <c r="S30"/>
  <c r="R30"/>
  <c r="Q30"/>
  <c r="P30"/>
  <c r="O30"/>
  <c r="M30"/>
  <c r="L30"/>
  <c r="K30"/>
  <c r="I30"/>
  <c r="H30"/>
  <c r="G30"/>
  <c r="F30"/>
  <c r="E30"/>
  <c r="D30"/>
  <c r="C30"/>
  <c r="T29"/>
  <c r="S29"/>
  <c r="R29"/>
  <c r="Q29"/>
  <c r="P29"/>
  <c r="O29"/>
  <c r="M29"/>
  <c r="L29"/>
  <c r="K29"/>
  <c r="I29"/>
  <c r="H29"/>
  <c r="G29"/>
  <c r="F29"/>
  <c r="E29"/>
  <c r="D29"/>
  <c r="C29"/>
  <c r="T28"/>
  <c r="S28"/>
  <c r="R28"/>
  <c r="Q28"/>
  <c r="P28"/>
  <c r="O28"/>
  <c r="M28"/>
  <c r="L28"/>
  <c r="K28"/>
  <c r="I28"/>
  <c r="H28"/>
  <c r="G28"/>
  <c r="F28"/>
  <c r="E28"/>
  <c r="D28"/>
  <c r="C28"/>
  <c r="T27"/>
  <c r="S27"/>
  <c r="R27"/>
  <c r="Q27"/>
  <c r="P27"/>
  <c r="O27"/>
  <c r="M27"/>
  <c r="L27"/>
  <c r="K27"/>
  <c r="I27"/>
  <c r="H27"/>
  <c r="G27"/>
  <c r="F27"/>
  <c r="E27"/>
  <c r="D27"/>
  <c r="C27"/>
  <c r="T26"/>
  <c r="S26"/>
  <c r="R26"/>
  <c r="Q26"/>
  <c r="P26"/>
  <c r="O26"/>
  <c r="M26"/>
  <c r="L26"/>
  <c r="K26"/>
  <c r="I26"/>
  <c r="H26"/>
  <c r="G26"/>
  <c r="F26"/>
  <c r="E26"/>
  <c r="D26"/>
  <c r="C26"/>
  <c r="F28" i="9"/>
  <c r="T25" i="5"/>
  <c r="S25"/>
  <c r="R25"/>
  <c r="Q25"/>
  <c r="P25"/>
  <c r="O25"/>
  <c r="M25"/>
  <c r="L25"/>
  <c r="K25"/>
  <c r="I25"/>
  <c r="H25"/>
  <c r="G25"/>
  <c r="F25"/>
  <c r="E25"/>
  <c r="D25"/>
  <c r="C25"/>
  <c r="T24"/>
  <c r="S24"/>
  <c r="R24"/>
  <c r="Q24"/>
  <c r="P24"/>
  <c r="O24"/>
  <c r="M24"/>
  <c r="L24"/>
  <c r="K24"/>
  <c r="I24"/>
  <c r="H24"/>
  <c r="G24"/>
  <c r="F24"/>
  <c r="E24"/>
  <c r="D24"/>
  <c r="C24"/>
  <c r="T23"/>
  <c r="S23"/>
  <c r="R23"/>
  <c r="Q23"/>
  <c r="P23"/>
  <c r="O23"/>
  <c r="M23"/>
  <c r="L23"/>
  <c r="K23"/>
  <c r="I23"/>
  <c r="H23"/>
  <c r="G23"/>
  <c r="F23"/>
  <c r="E23"/>
  <c r="D23"/>
  <c r="C23"/>
  <c r="F25" i="9"/>
  <c r="T22" i="5"/>
  <c r="S22"/>
  <c r="R22"/>
  <c r="Q22"/>
  <c r="P22"/>
  <c r="O22"/>
  <c r="M22"/>
  <c r="L22"/>
  <c r="K22"/>
  <c r="I22"/>
  <c r="H22"/>
  <c r="G22"/>
  <c r="F22"/>
  <c r="E22"/>
  <c r="D22"/>
  <c r="C22"/>
  <c r="F24" i="9"/>
  <c r="T21" i="5"/>
  <c r="S21"/>
  <c r="R21"/>
  <c r="Q21"/>
  <c r="P21"/>
  <c r="O21"/>
  <c r="M21"/>
  <c r="L21"/>
  <c r="K21"/>
  <c r="I21"/>
  <c r="H21"/>
  <c r="G21"/>
  <c r="F21"/>
  <c r="E21"/>
  <c r="D21"/>
  <c r="C21"/>
  <c r="F23" i="9"/>
  <c r="T20" i="5"/>
  <c r="S20"/>
  <c r="R20"/>
  <c r="Q20"/>
  <c r="P20"/>
  <c r="O20"/>
  <c r="M20"/>
  <c r="L20"/>
  <c r="K20"/>
  <c r="I20"/>
  <c r="H20"/>
  <c r="G20"/>
  <c r="F20"/>
  <c r="E20"/>
  <c r="D20"/>
  <c r="C20"/>
  <c r="F22" i="9"/>
  <c r="T19" i="5"/>
  <c r="S19"/>
  <c r="R19"/>
  <c r="Q19"/>
  <c r="P19"/>
  <c r="O19"/>
  <c r="M19"/>
  <c r="L19"/>
  <c r="K19"/>
  <c r="I19"/>
  <c r="H19"/>
  <c r="G19"/>
  <c r="F19"/>
  <c r="E19"/>
  <c r="D19"/>
  <c r="C19"/>
  <c r="V18" i="6"/>
  <c r="U18"/>
  <c r="T18"/>
  <c r="V19" s="1"/>
  <c r="E25" i="9"/>
  <c r="U22" i="6"/>
  <c r="T22"/>
  <c r="E28" i="9"/>
  <c r="U25" i="6"/>
  <c r="T25"/>
  <c r="V21" s="1"/>
  <c r="E24" i="9"/>
  <c r="E33"/>
  <c r="E23"/>
  <c r="E22"/>
  <c r="U19" i="6"/>
  <c r="T19"/>
  <c r="V15"/>
  <c r="E19" i="9"/>
  <c r="E18"/>
  <c r="U15" i="6"/>
  <c r="E36" i="9"/>
  <c r="U33" i="6"/>
  <c r="U32"/>
  <c r="S32"/>
  <c r="U31"/>
  <c r="U30"/>
  <c r="U29"/>
  <c r="U28"/>
  <c r="U27"/>
  <c r="U26"/>
  <c r="U24"/>
  <c r="U23"/>
  <c r="U21"/>
  <c r="U20"/>
  <c r="T32"/>
  <c r="Q32"/>
  <c r="O32"/>
  <c r="K32"/>
  <c r="I32"/>
  <c r="F32"/>
  <c r="D32"/>
  <c r="C32"/>
  <c r="T31"/>
  <c r="S31"/>
  <c r="R31"/>
  <c r="Q31"/>
  <c r="P31"/>
  <c r="O31"/>
  <c r="N31"/>
  <c r="L31"/>
  <c r="K31"/>
  <c r="I31"/>
  <c r="F31"/>
  <c r="D31"/>
  <c r="C31"/>
  <c r="T30"/>
  <c r="S30"/>
  <c r="R30"/>
  <c r="Q30"/>
  <c r="P30"/>
  <c r="O30"/>
  <c r="N30"/>
  <c r="L30"/>
  <c r="K30"/>
  <c r="I30"/>
  <c r="F30"/>
  <c r="D30"/>
  <c r="C30"/>
  <c r="T29"/>
  <c r="S29"/>
  <c r="R29"/>
  <c r="Q29"/>
  <c r="P29"/>
  <c r="O29"/>
  <c r="N29"/>
  <c r="L29"/>
  <c r="K29"/>
  <c r="I29"/>
  <c r="F29"/>
  <c r="D29"/>
  <c r="C29"/>
  <c r="T28"/>
  <c r="S28"/>
  <c r="R28"/>
  <c r="Q28"/>
  <c r="P28"/>
  <c r="O28"/>
  <c r="N28"/>
  <c r="L28"/>
  <c r="K28"/>
  <c r="I28"/>
  <c r="F28"/>
  <c r="D28"/>
  <c r="C28"/>
  <c r="T27"/>
  <c r="S27"/>
  <c r="R27"/>
  <c r="Q27"/>
  <c r="P27"/>
  <c r="O27"/>
  <c r="N27"/>
  <c r="L27"/>
  <c r="K27"/>
  <c r="I27"/>
  <c r="F27"/>
  <c r="D27"/>
  <c r="C27"/>
  <c r="T26"/>
  <c r="S26"/>
  <c r="R26"/>
  <c r="Q26"/>
  <c r="P26"/>
  <c r="O26"/>
  <c r="N26"/>
  <c r="L26"/>
  <c r="K26"/>
  <c r="I26"/>
  <c r="F26"/>
  <c r="D26"/>
  <c r="C26"/>
  <c r="S25"/>
  <c r="R25"/>
  <c r="Q25"/>
  <c r="P25"/>
  <c r="O25"/>
  <c r="N25"/>
  <c r="L25"/>
  <c r="K25"/>
  <c r="I25"/>
  <c r="F25"/>
  <c r="D25"/>
  <c r="C25"/>
  <c r="T24"/>
  <c r="S24"/>
  <c r="R24"/>
  <c r="Q24"/>
  <c r="P24"/>
  <c r="O24"/>
  <c r="N24"/>
  <c r="L24"/>
  <c r="K24"/>
  <c r="I24"/>
  <c r="F24"/>
  <c r="D24"/>
  <c r="C24"/>
  <c r="T23"/>
  <c r="S23"/>
  <c r="R23"/>
  <c r="Q23"/>
  <c r="P23"/>
  <c r="O23"/>
  <c r="N23"/>
  <c r="L23"/>
  <c r="K23"/>
  <c r="I23"/>
  <c r="F23"/>
  <c r="D23"/>
  <c r="C23"/>
  <c r="S22"/>
  <c r="R22"/>
  <c r="Q22"/>
  <c r="P22"/>
  <c r="O22"/>
  <c r="N22"/>
  <c r="L22"/>
  <c r="K22"/>
  <c r="I22"/>
  <c r="F22"/>
  <c r="D22"/>
  <c r="C22"/>
  <c r="T21"/>
  <c r="S21"/>
  <c r="R21"/>
  <c r="Q21"/>
  <c r="P21"/>
  <c r="O21"/>
  <c r="N21"/>
  <c r="L21"/>
  <c r="K21"/>
  <c r="I21"/>
  <c r="F21"/>
  <c r="D21"/>
  <c r="C21"/>
  <c r="T20"/>
  <c r="S20"/>
  <c r="R20"/>
  <c r="Q20"/>
  <c r="P20"/>
  <c r="O20"/>
  <c r="N20"/>
  <c r="L20"/>
  <c r="K20"/>
  <c r="I20"/>
  <c r="F20"/>
  <c r="D20"/>
  <c r="C20"/>
  <c r="S19"/>
  <c r="R19"/>
  <c r="Q19"/>
  <c r="P19"/>
  <c r="O19"/>
  <c r="N19"/>
  <c r="L19"/>
  <c r="K19"/>
  <c r="I19"/>
  <c r="F19"/>
  <c r="D19"/>
  <c r="C19"/>
  <c r="S18"/>
  <c r="R18"/>
  <c r="Q18"/>
  <c r="P18"/>
  <c r="O18"/>
  <c r="N18"/>
  <c r="L18"/>
  <c r="K18"/>
  <c r="I18"/>
  <c r="F18"/>
  <c r="D18"/>
  <c r="C18"/>
  <c r="D19" i="9"/>
  <c r="D25"/>
  <c r="D28"/>
  <c r="D24"/>
  <c r="D33"/>
  <c r="D23"/>
  <c r="D22"/>
  <c r="D18"/>
  <c r="R14" i="8"/>
  <c r="R12"/>
  <c r="D36" i="9"/>
  <c r="R32" i="8"/>
  <c r="R31"/>
  <c r="R30"/>
  <c r="R29"/>
  <c r="R28"/>
  <c r="R27"/>
  <c r="R26"/>
  <c r="R25"/>
  <c r="R24"/>
  <c r="R23"/>
  <c r="R22"/>
  <c r="R21"/>
  <c r="R20"/>
  <c r="R19"/>
  <c r="R18"/>
  <c r="R16"/>
  <c r="C19" i="9"/>
  <c r="C21"/>
  <c r="C26"/>
  <c r="C25"/>
  <c r="C29"/>
  <c r="C28"/>
  <c r="C24"/>
  <c r="C33"/>
  <c r="C23"/>
  <c r="C22"/>
  <c r="C18"/>
  <c r="G19"/>
  <c r="G18"/>
  <c r="G36"/>
  <c r="F19"/>
  <c r="F18"/>
  <c r="F36"/>
  <c r="AC39" i="7"/>
  <c r="AC38"/>
  <c r="AC37"/>
  <c r="AB35"/>
  <c r="AA35"/>
  <c r="Z35"/>
  <c r="Y35"/>
  <c r="X35"/>
  <c r="W35"/>
  <c r="V35"/>
  <c r="U35"/>
  <c r="T35"/>
  <c r="S35"/>
  <c r="R35"/>
  <c r="Q35"/>
  <c r="AC35"/>
  <c r="AB34"/>
  <c r="AA34"/>
  <c r="Z34"/>
  <c r="Y34"/>
  <c r="X34"/>
  <c r="W34"/>
  <c r="V34"/>
  <c r="U34"/>
  <c r="T34"/>
  <c r="S34"/>
  <c r="R34"/>
  <c r="Q34"/>
  <c r="AC34"/>
  <c r="AB33"/>
  <c r="AA33"/>
  <c r="Z33"/>
  <c r="Y33"/>
  <c r="X33"/>
  <c r="W33"/>
  <c r="V33"/>
  <c r="U33"/>
  <c r="T33"/>
  <c r="S33"/>
  <c r="R33"/>
  <c r="Q33"/>
  <c r="AC33"/>
  <c r="AB32"/>
  <c r="AA32"/>
  <c r="Z32"/>
  <c r="Y32"/>
  <c r="X32"/>
  <c r="W32"/>
  <c r="V32"/>
  <c r="U32"/>
  <c r="T32"/>
  <c r="S32"/>
  <c r="R32"/>
  <c r="Q32"/>
  <c r="AC32"/>
  <c r="AB31"/>
  <c r="AA31"/>
  <c r="Z31"/>
  <c r="Y31"/>
  <c r="X31"/>
  <c r="W31"/>
  <c r="V31"/>
  <c r="U31"/>
  <c r="T31"/>
  <c r="S31"/>
  <c r="R31"/>
  <c r="Q31"/>
  <c r="AC31"/>
  <c r="AB30"/>
  <c r="AA30"/>
  <c r="Z30"/>
  <c r="Y30"/>
  <c r="X30"/>
  <c r="W30"/>
  <c r="V30"/>
  <c r="U30"/>
  <c r="T30"/>
  <c r="S30"/>
  <c r="R30"/>
  <c r="Q30"/>
  <c r="AC30"/>
  <c r="AB29"/>
  <c r="AA29"/>
  <c r="Z29"/>
  <c r="Y29"/>
  <c r="X29"/>
  <c r="W29"/>
  <c r="V29"/>
  <c r="U29"/>
  <c r="T29"/>
  <c r="S29"/>
  <c r="R29"/>
  <c r="Q29"/>
  <c r="AC29"/>
  <c r="AB28"/>
  <c r="AA28"/>
  <c r="Z28"/>
  <c r="Y28"/>
  <c r="X28"/>
  <c r="W28"/>
  <c r="V28"/>
  <c r="U28"/>
  <c r="T28"/>
  <c r="S28"/>
  <c r="R28"/>
  <c r="Q28"/>
  <c r="AC28"/>
  <c r="AB27"/>
  <c r="AA27"/>
  <c r="Z27"/>
  <c r="Y27"/>
  <c r="X27"/>
  <c r="W27"/>
  <c r="V27"/>
  <c r="U27"/>
  <c r="T27"/>
  <c r="S27"/>
  <c r="R27"/>
  <c r="Q27"/>
  <c r="AC27"/>
  <c r="AB26"/>
  <c r="AA26"/>
  <c r="Z26"/>
  <c r="Y26"/>
  <c r="X26"/>
  <c r="W26"/>
  <c r="V26"/>
  <c r="U26"/>
  <c r="T26"/>
  <c r="S26"/>
  <c r="R26"/>
  <c r="Q26"/>
  <c r="AC26"/>
  <c r="AB25"/>
  <c r="AA25"/>
  <c r="Z25"/>
  <c r="Y25"/>
  <c r="X25"/>
  <c r="W25"/>
  <c r="V25"/>
  <c r="U25"/>
  <c r="T25"/>
  <c r="S25"/>
  <c r="R25"/>
  <c r="Q25"/>
  <c r="AC25"/>
  <c r="AB24"/>
  <c r="AA24"/>
  <c r="Z24"/>
  <c r="Y24"/>
  <c r="X24"/>
  <c r="W24"/>
  <c r="V24"/>
  <c r="U24"/>
  <c r="T24"/>
  <c r="S24"/>
  <c r="R24"/>
  <c r="Q24"/>
  <c r="AC24"/>
  <c r="AB23"/>
  <c r="AA23"/>
  <c r="Z23"/>
  <c r="Y23"/>
  <c r="X23"/>
  <c r="W23"/>
  <c r="V23"/>
  <c r="U23"/>
  <c r="T23"/>
  <c r="S23"/>
  <c r="R23"/>
  <c r="Q23"/>
  <c r="AC23"/>
  <c r="R15" i="8"/>
  <c r="U16" i="6"/>
  <c r="U16" i="2"/>
  <c r="L32" i="6"/>
  <c r="N32"/>
  <c r="P32"/>
  <c r="R32"/>
  <c r="C36" i="9"/>
  <c r="P35" i="8"/>
  <c r="O35"/>
  <c r="N35"/>
  <c r="M35"/>
  <c r="L35"/>
  <c r="K35"/>
  <c r="J35"/>
  <c r="I35"/>
  <c r="H35"/>
  <c r="G35"/>
  <c r="F35"/>
  <c r="E35"/>
  <c r="D35"/>
  <c r="C35"/>
  <c r="P34"/>
  <c r="O34"/>
  <c r="N34"/>
  <c r="M34"/>
  <c r="L34"/>
  <c r="K34"/>
  <c r="J34"/>
  <c r="I34"/>
  <c r="H34"/>
  <c r="G34"/>
  <c r="F34"/>
  <c r="E34"/>
  <c r="D34"/>
  <c r="C34"/>
  <c r="T38" i="5"/>
  <c r="N39" i="7"/>
  <c r="J39"/>
  <c r="F39"/>
  <c r="M39"/>
  <c r="I39"/>
  <c r="E39"/>
  <c r="P39"/>
  <c r="L39"/>
  <c r="H39"/>
  <c r="D39"/>
  <c r="O39"/>
  <c r="K39"/>
  <c r="G39"/>
  <c r="C39"/>
  <c r="V16" i="2"/>
  <c r="U13" i="6"/>
  <c r="W36" i="7"/>
  <c r="AB21"/>
  <c r="AA21"/>
  <c r="Z21"/>
  <c r="Y21"/>
  <c r="X21"/>
  <c r="W21"/>
  <c r="V21"/>
  <c r="U21"/>
  <c r="T21"/>
  <c r="S21"/>
  <c r="R21"/>
  <c r="Q21"/>
  <c r="AC21"/>
  <c r="V17" i="6" l="1"/>
  <c r="G18" i="5"/>
  <c r="G17" s="1"/>
  <c r="G33" s="1"/>
  <c r="G14"/>
  <c r="G13" s="1"/>
  <c r="D14" i="6"/>
  <c r="D17"/>
  <c r="G18" i="1"/>
  <c r="G17" s="1"/>
  <c r="G14"/>
  <c r="G13" s="1"/>
  <c r="G31"/>
  <c r="G29"/>
  <c r="G27"/>
  <c r="G25"/>
  <c r="G23"/>
  <c r="G21"/>
  <c r="G19"/>
  <c r="J18"/>
  <c r="J17" s="1"/>
  <c r="J33" s="1"/>
  <c r="J14"/>
  <c r="J13" s="1"/>
  <c r="J32"/>
  <c r="J30"/>
  <c r="J28"/>
  <c r="J26"/>
  <c r="J24"/>
  <c r="J22"/>
  <c r="J20"/>
  <c r="C18"/>
  <c r="C17" s="1"/>
  <c r="C14"/>
  <c r="C31"/>
  <c r="C29"/>
  <c r="C27"/>
  <c r="C25"/>
  <c r="C23"/>
  <c r="C21"/>
  <c r="C19"/>
  <c r="S14" i="2"/>
  <c r="S18"/>
  <c r="S17" s="1"/>
  <c r="S32"/>
  <c r="R37"/>
  <c r="N37"/>
  <c r="J37"/>
  <c r="G37"/>
  <c r="O37"/>
  <c r="Q37"/>
  <c r="L37"/>
  <c r="I37"/>
  <c r="F37"/>
  <c r="C37"/>
  <c r="M37"/>
  <c r="E37"/>
  <c r="P37"/>
  <c r="K37"/>
  <c r="H37"/>
  <c r="D37"/>
  <c r="T15"/>
  <c r="T13" s="1"/>
  <c r="T33" s="1"/>
  <c r="O36" i="8"/>
  <c r="M36"/>
  <c r="K36"/>
  <c r="E36"/>
  <c r="G36"/>
  <c r="C36"/>
  <c r="J36"/>
  <c r="P36"/>
  <c r="L36"/>
  <c r="H36"/>
  <c r="F36"/>
  <c r="D36"/>
  <c r="N36"/>
  <c r="I36"/>
  <c r="Q14"/>
  <c r="F14" i="5"/>
  <c r="F13" s="1"/>
  <c r="F33" s="1"/>
  <c r="K14"/>
  <c r="K13" s="1"/>
  <c r="K33" s="1"/>
  <c r="P14"/>
  <c r="P13" s="1"/>
  <c r="P33" s="1"/>
  <c r="L14" i="1"/>
  <c r="L13" s="1"/>
  <c r="L33" s="1"/>
  <c r="K14"/>
  <c r="K13" s="1"/>
  <c r="K33" s="1"/>
  <c r="E14"/>
  <c r="E13" s="1"/>
  <c r="E33" s="1"/>
  <c r="F38"/>
  <c r="H14"/>
  <c r="H13" s="1"/>
  <c r="H33" s="1"/>
  <c r="I38"/>
  <c r="C15"/>
  <c r="D14"/>
  <c r="D13" s="1"/>
  <c r="D33" s="1"/>
  <c r="S15" i="2"/>
  <c r="D14" i="5"/>
  <c r="D13" s="1"/>
  <c r="D33" s="1"/>
  <c r="R14"/>
  <c r="R13" s="1"/>
  <c r="R33" s="1"/>
  <c r="O14"/>
  <c r="O13" s="1"/>
  <c r="O33" s="1"/>
  <c r="N38"/>
  <c r="M14"/>
  <c r="M13" s="1"/>
  <c r="M33" s="1"/>
  <c r="J38"/>
  <c r="E14"/>
  <c r="E13" s="1"/>
  <c r="E33" s="1"/>
  <c r="M38" i="6"/>
  <c r="J38"/>
  <c r="E38"/>
  <c r="G38"/>
  <c r="H38"/>
  <c r="G14" l="1"/>
  <c r="G13" s="1"/>
  <c r="G17"/>
  <c r="G32"/>
  <c r="G31"/>
  <c r="G30"/>
  <c r="G29"/>
  <c r="G28"/>
  <c r="G27"/>
  <c r="G26"/>
  <c r="G22"/>
  <c r="G21"/>
  <c r="G20"/>
  <c r="G18"/>
  <c r="G19"/>
  <c r="G25"/>
  <c r="G24"/>
  <c r="G23"/>
  <c r="J14"/>
  <c r="J13" s="1"/>
  <c r="J33" s="1"/>
  <c r="J17"/>
  <c r="J25"/>
  <c r="J24"/>
  <c r="J23"/>
  <c r="J19"/>
  <c r="J32"/>
  <c r="J31"/>
  <c r="J29"/>
  <c r="J27"/>
  <c r="J22"/>
  <c r="J20"/>
  <c r="J30"/>
  <c r="J28"/>
  <c r="J26"/>
  <c r="J21"/>
  <c r="J18"/>
  <c r="I18" i="1"/>
  <c r="I17" s="1"/>
  <c r="I14"/>
  <c r="I13" s="1"/>
  <c r="I31"/>
  <c r="I29"/>
  <c r="I27"/>
  <c r="I25"/>
  <c r="I23"/>
  <c r="I21"/>
  <c r="I19"/>
  <c r="I30"/>
  <c r="I26"/>
  <c r="I22"/>
  <c r="I32"/>
  <c r="I28"/>
  <c r="I24"/>
  <c r="I20"/>
  <c r="F18"/>
  <c r="F17" s="1"/>
  <c r="F14"/>
  <c r="F13" s="1"/>
  <c r="F32"/>
  <c r="F30"/>
  <c r="F28"/>
  <c r="F26"/>
  <c r="F24"/>
  <c r="F22"/>
  <c r="F20"/>
  <c r="F31"/>
  <c r="F27"/>
  <c r="F23"/>
  <c r="F19"/>
  <c r="F29"/>
  <c r="F25"/>
  <c r="F21"/>
  <c r="I17" i="8"/>
  <c r="I16" s="1"/>
  <c r="I13"/>
  <c r="I12" s="1"/>
  <c r="I30"/>
  <c r="I28"/>
  <c r="I26"/>
  <c r="I24"/>
  <c r="I22"/>
  <c r="I20"/>
  <c r="I18"/>
  <c r="I29"/>
  <c r="I25"/>
  <c r="I21"/>
  <c r="I31"/>
  <c r="I27"/>
  <c r="I23"/>
  <c r="I19"/>
  <c r="D17"/>
  <c r="D16" s="1"/>
  <c r="D13"/>
  <c r="D12" s="1"/>
  <c r="D30"/>
  <c r="D28"/>
  <c r="D26"/>
  <c r="D24"/>
  <c r="D22"/>
  <c r="D20"/>
  <c r="D18"/>
  <c r="D31"/>
  <c r="D27"/>
  <c r="D23"/>
  <c r="D19"/>
  <c r="D29"/>
  <c r="D25"/>
  <c r="D21"/>
  <c r="H17"/>
  <c r="H16" s="1"/>
  <c r="H13"/>
  <c r="H12" s="1"/>
  <c r="H31"/>
  <c r="H29"/>
  <c r="H27"/>
  <c r="H25"/>
  <c r="H23"/>
  <c r="H21"/>
  <c r="H19"/>
  <c r="H30"/>
  <c r="H28"/>
  <c r="H26"/>
  <c r="H24"/>
  <c r="H22"/>
  <c r="H20"/>
  <c r="H18"/>
  <c r="P17"/>
  <c r="P16" s="1"/>
  <c r="P13"/>
  <c r="P12" s="1"/>
  <c r="P30"/>
  <c r="P28"/>
  <c r="P26"/>
  <c r="P24"/>
  <c r="P22"/>
  <c r="P20"/>
  <c r="P18"/>
  <c r="P31"/>
  <c r="P27"/>
  <c r="P23"/>
  <c r="P19"/>
  <c r="P29"/>
  <c r="P25"/>
  <c r="P21"/>
  <c r="C17"/>
  <c r="C13"/>
  <c r="C30"/>
  <c r="C29"/>
  <c r="C27"/>
  <c r="C25"/>
  <c r="C23"/>
  <c r="C21"/>
  <c r="C19"/>
  <c r="C31"/>
  <c r="C28"/>
  <c r="C26"/>
  <c r="C24"/>
  <c r="C22"/>
  <c r="C20"/>
  <c r="C18"/>
  <c r="E17"/>
  <c r="E16" s="1"/>
  <c r="E13"/>
  <c r="E12" s="1"/>
  <c r="E30"/>
  <c r="E28"/>
  <c r="E26"/>
  <c r="E24"/>
  <c r="E22"/>
  <c r="E20"/>
  <c r="E18"/>
  <c r="E31"/>
  <c r="E27"/>
  <c r="E23"/>
  <c r="E19"/>
  <c r="E29"/>
  <c r="E25"/>
  <c r="E21"/>
  <c r="M17"/>
  <c r="M16" s="1"/>
  <c r="M13"/>
  <c r="M12" s="1"/>
  <c r="M30"/>
  <c r="M28"/>
  <c r="M26"/>
  <c r="M24"/>
  <c r="M22"/>
  <c r="M20"/>
  <c r="M18"/>
  <c r="M31"/>
  <c r="M27"/>
  <c r="M23"/>
  <c r="M19"/>
  <c r="M29"/>
  <c r="M25"/>
  <c r="M21"/>
  <c r="H14" i="2"/>
  <c r="H13" s="1"/>
  <c r="H18"/>
  <c r="H17" s="1"/>
  <c r="H30"/>
  <c r="H28"/>
  <c r="H26"/>
  <c r="H24"/>
  <c r="H22"/>
  <c r="H20"/>
  <c r="H32"/>
  <c r="H31"/>
  <c r="H29"/>
  <c r="H27"/>
  <c r="H25"/>
  <c r="H23"/>
  <c r="H21"/>
  <c r="H19"/>
  <c r="P14"/>
  <c r="P13" s="1"/>
  <c r="P18"/>
  <c r="P17" s="1"/>
  <c r="P31"/>
  <c r="P30"/>
  <c r="P28"/>
  <c r="P26"/>
  <c r="P24"/>
  <c r="P22"/>
  <c r="P20"/>
  <c r="P32"/>
  <c r="P29"/>
  <c r="P27"/>
  <c r="P25"/>
  <c r="P23"/>
  <c r="P21"/>
  <c r="P19"/>
  <c r="M14"/>
  <c r="M13" s="1"/>
  <c r="M18"/>
  <c r="M17" s="1"/>
  <c r="M32"/>
  <c r="M31"/>
  <c r="M29"/>
  <c r="M27"/>
  <c r="M25"/>
  <c r="M23"/>
  <c r="M21"/>
  <c r="M19"/>
  <c r="M30"/>
  <c r="M28"/>
  <c r="M26"/>
  <c r="M24"/>
  <c r="M22"/>
  <c r="M20"/>
  <c r="F18"/>
  <c r="F17" s="1"/>
  <c r="F14"/>
  <c r="F13" s="1"/>
  <c r="F33" s="1"/>
  <c r="F32"/>
  <c r="F30"/>
  <c r="F28"/>
  <c r="F26"/>
  <c r="F24"/>
  <c r="F22"/>
  <c r="F20"/>
  <c r="F31"/>
  <c r="F29"/>
  <c r="F27"/>
  <c r="F25"/>
  <c r="F23"/>
  <c r="F21"/>
  <c r="F19"/>
  <c r="L18"/>
  <c r="L17" s="1"/>
  <c r="L14"/>
  <c r="L13" s="1"/>
  <c r="L33" s="1"/>
  <c r="L30"/>
  <c r="L28"/>
  <c r="L26"/>
  <c r="L24"/>
  <c r="L22"/>
  <c r="L20"/>
  <c r="L32"/>
  <c r="L31"/>
  <c r="L29"/>
  <c r="L27"/>
  <c r="L25"/>
  <c r="L23"/>
  <c r="L21"/>
  <c r="L19"/>
  <c r="O18"/>
  <c r="O17" s="1"/>
  <c r="O14"/>
  <c r="O13" s="1"/>
  <c r="O33" s="1"/>
  <c r="O32"/>
  <c r="O31"/>
  <c r="O29"/>
  <c r="O27"/>
  <c r="O25"/>
  <c r="O23"/>
  <c r="O21"/>
  <c r="O19"/>
  <c r="O30"/>
  <c r="O28"/>
  <c r="O26"/>
  <c r="O24"/>
  <c r="O22"/>
  <c r="O20"/>
  <c r="J18"/>
  <c r="J17" s="1"/>
  <c r="J14"/>
  <c r="J13" s="1"/>
  <c r="J33" s="1"/>
  <c r="J32"/>
  <c r="J30"/>
  <c r="J28"/>
  <c r="J26"/>
  <c r="J24"/>
  <c r="J22"/>
  <c r="J20"/>
  <c r="J31"/>
  <c r="J29"/>
  <c r="J27"/>
  <c r="J25"/>
  <c r="J23"/>
  <c r="J21"/>
  <c r="J19"/>
  <c r="R18"/>
  <c r="R17" s="1"/>
  <c r="R14"/>
  <c r="R13" s="1"/>
  <c r="R33" s="1"/>
  <c r="R31"/>
  <c r="R32"/>
  <c r="R30"/>
  <c r="R28"/>
  <c r="R26"/>
  <c r="R24"/>
  <c r="R22"/>
  <c r="R20"/>
  <c r="R29"/>
  <c r="R27"/>
  <c r="R25"/>
  <c r="R23"/>
  <c r="R21"/>
  <c r="R19"/>
  <c r="G33" i="1"/>
  <c r="H14" i="6"/>
  <c r="H13" s="1"/>
  <c r="H17"/>
  <c r="H25"/>
  <c r="H24"/>
  <c r="H23"/>
  <c r="H19"/>
  <c r="H31"/>
  <c r="H29"/>
  <c r="H27"/>
  <c r="H22"/>
  <c r="H20"/>
  <c r="H32"/>
  <c r="H30"/>
  <c r="H28"/>
  <c r="H26"/>
  <c r="H21"/>
  <c r="H18"/>
  <c r="E14"/>
  <c r="E13" s="1"/>
  <c r="E33" s="1"/>
  <c r="E17"/>
  <c r="E32"/>
  <c r="E31"/>
  <c r="E30"/>
  <c r="E29"/>
  <c r="E28"/>
  <c r="E27"/>
  <c r="E26"/>
  <c r="E22"/>
  <c r="E21"/>
  <c r="E20"/>
  <c r="E18"/>
  <c r="E19"/>
  <c r="E25"/>
  <c r="E24"/>
  <c r="E23"/>
  <c r="M14"/>
  <c r="M13" s="1"/>
  <c r="M17"/>
  <c r="M32"/>
  <c r="M31"/>
  <c r="M30"/>
  <c r="M29"/>
  <c r="M28"/>
  <c r="M27"/>
  <c r="M26"/>
  <c r="M22"/>
  <c r="M21"/>
  <c r="M20"/>
  <c r="M18"/>
  <c r="M19"/>
  <c r="M25"/>
  <c r="M24"/>
  <c r="M23"/>
  <c r="J18" i="5"/>
  <c r="J17" s="1"/>
  <c r="J33" s="1"/>
  <c r="J14"/>
  <c r="J13" s="1"/>
  <c r="J30"/>
  <c r="J29"/>
  <c r="J28"/>
  <c r="J27"/>
  <c r="J26"/>
  <c r="J22"/>
  <c r="J20"/>
  <c r="J32"/>
  <c r="J31"/>
  <c r="J25"/>
  <c r="J24"/>
  <c r="J23"/>
  <c r="J21"/>
  <c r="J19"/>
  <c r="N18"/>
  <c r="N17" s="1"/>
  <c r="N33" s="1"/>
  <c r="N14"/>
  <c r="N13" s="1"/>
  <c r="N30"/>
  <c r="N29"/>
  <c r="N28"/>
  <c r="N27"/>
  <c r="N26"/>
  <c r="N22"/>
  <c r="N20"/>
  <c r="N32"/>
  <c r="N31"/>
  <c r="N25"/>
  <c r="N24"/>
  <c r="N23"/>
  <c r="N21"/>
  <c r="N19"/>
  <c r="N17" i="8"/>
  <c r="N16" s="1"/>
  <c r="N32" s="1"/>
  <c r="N13"/>
  <c r="N12" s="1"/>
  <c r="N30"/>
  <c r="N28"/>
  <c r="N26"/>
  <c r="N24"/>
  <c r="N22"/>
  <c r="N20"/>
  <c r="N18"/>
  <c r="N31"/>
  <c r="N27"/>
  <c r="N23"/>
  <c r="N19"/>
  <c r="N29"/>
  <c r="N25"/>
  <c r="N21"/>
  <c r="F17"/>
  <c r="F16" s="1"/>
  <c r="F32" s="1"/>
  <c r="F13"/>
  <c r="F12" s="1"/>
  <c r="F31"/>
  <c r="F29"/>
  <c r="F27"/>
  <c r="F25"/>
  <c r="F23"/>
  <c r="F21"/>
  <c r="F19"/>
  <c r="F30"/>
  <c r="F28"/>
  <c r="F26"/>
  <c r="F24"/>
  <c r="F22"/>
  <c r="F20"/>
  <c r="F18"/>
  <c r="L17"/>
  <c r="L16" s="1"/>
  <c r="L32" s="1"/>
  <c r="L13"/>
  <c r="L12" s="1"/>
  <c r="L30"/>
  <c r="L28"/>
  <c r="L26"/>
  <c r="L24"/>
  <c r="L22"/>
  <c r="L20"/>
  <c r="L18"/>
  <c r="L29"/>
  <c r="L25"/>
  <c r="L21"/>
  <c r="L31"/>
  <c r="L27"/>
  <c r="L23"/>
  <c r="L19"/>
  <c r="J17"/>
  <c r="J16" s="1"/>
  <c r="J32" s="1"/>
  <c r="J13"/>
  <c r="J12" s="1"/>
  <c r="J30"/>
  <c r="J28"/>
  <c r="J26"/>
  <c r="J24"/>
  <c r="J22"/>
  <c r="J20"/>
  <c r="J18"/>
  <c r="J29"/>
  <c r="J25"/>
  <c r="J21"/>
  <c r="J31"/>
  <c r="J27"/>
  <c r="J23"/>
  <c r="J19"/>
  <c r="G17"/>
  <c r="G16" s="1"/>
  <c r="G32" s="1"/>
  <c r="G13"/>
  <c r="G12" s="1"/>
  <c r="G30"/>
  <c r="G28"/>
  <c r="G26"/>
  <c r="G24"/>
  <c r="G22"/>
  <c r="G20"/>
  <c r="G18"/>
  <c r="G29"/>
  <c r="G25"/>
  <c r="G21"/>
  <c r="G31"/>
  <c r="G27"/>
  <c r="G23"/>
  <c r="G19"/>
  <c r="K17"/>
  <c r="K16" s="1"/>
  <c r="K32" s="1"/>
  <c r="K13"/>
  <c r="K12" s="1"/>
  <c r="K30"/>
  <c r="K28"/>
  <c r="K26"/>
  <c r="K24"/>
  <c r="K22"/>
  <c r="K20"/>
  <c r="K18"/>
  <c r="K31"/>
  <c r="K27"/>
  <c r="K23"/>
  <c r="K19"/>
  <c r="K29"/>
  <c r="K25"/>
  <c r="K21"/>
  <c r="O17"/>
  <c r="O16" s="1"/>
  <c r="O32" s="1"/>
  <c r="O13"/>
  <c r="O12" s="1"/>
  <c r="O30"/>
  <c r="O28"/>
  <c r="O26"/>
  <c r="O24"/>
  <c r="O22"/>
  <c r="O20"/>
  <c r="O18"/>
  <c r="O29"/>
  <c r="O25"/>
  <c r="O21"/>
  <c r="O31"/>
  <c r="O27"/>
  <c r="O23"/>
  <c r="O19"/>
  <c r="D14" i="2"/>
  <c r="D13" s="1"/>
  <c r="D33" s="1"/>
  <c r="D18"/>
  <c r="D17" s="1"/>
  <c r="D30"/>
  <c r="D28"/>
  <c r="D26"/>
  <c r="D24"/>
  <c r="D22"/>
  <c r="D20"/>
  <c r="D32"/>
  <c r="D31"/>
  <c r="D29"/>
  <c r="D27"/>
  <c r="D25"/>
  <c r="D23"/>
  <c r="D21"/>
  <c r="D19"/>
  <c r="K14"/>
  <c r="K13" s="1"/>
  <c r="K33" s="1"/>
  <c r="K18"/>
  <c r="K17" s="1"/>
  <c r="K32"/>
  <c r="K31"/>
  <c r="K29"/>
  <c r="K27"/>
  <c r="K25"/>
  <c r="K23"/>
  <c r="K21"/>
  <c r="K19"/>
  <c r="K30"/>
  <c r="K28"/>
  <c r="K26"/>
  <c r="K24"/>
  <c r="K22"/>
  <c r="K20"/>
  <c r="E14"/>
  <c r="E13" s="1"/>
  <c r="E33" s="1"/>
  <c r="E18"/>
  <c r="E17" s="1"/>
  <c r="E32"/>
  <c r="E31"/>
  <c r="E29"/>
  <c r="E27"/>
  <c r="E25"/>
  <c r="E23"/>
  <c r="E21"/>
  <c r="E19"/>
  <c r="E30"/>
  <c r="E28"/>
  <c r="E26"/>
  <c r="E24"/>
  <c r="E22"/>
  <c r="E20"/>
  <c r="C18"/>
  <c r="C17" s="1"/>
  <c r="C14"/>
  <c r="C13" s="1"/>
  <c r="C32"/>
  <c r="C31"/>
  <c r="C29"/>
  <c r="C27"/>
  <c r="C25"/>
  <c r="C23"/>
  <c r="C21"/>
  <c r="C19"/>
  <c r="C30"/>
  <c r="C28"/>
  <c r="C26"/>
  <c r="C24"/>
  <c r="C22"/>
  <c r="C20"/>
  <c r="I18"/>
  <c r="I17" s="1"/>
  <c r="I14"/>
  <c r="I13" s="1"/>
  <c r="I32"/>
  <c r="I31"/>
  <c r="I29"/>
  <c r="I27"/>
  <c r="I25"/>
  <c r="I23"/>
  <c r="I21"/>
  <c r="I19"/>
  <c r="I30"/>
  <c r="I28"/>
  <c r="I26"/>
  <c r="I24"/>
  <c r="I22"/>
  <c r="I20"/>
  <c r="Q18"/>
  <c r="Q17" s="1"/>
  <c r="Q14"/>
  <c r="Q13" s="1"/>
  <c r="Q32"/>
  <c r="Q29"/>
  <c r="Q27"/>
  <c r="Q25"/>
  <c r="Q23"/>
  <c r="Q21"/>
  <c r="Q19"/>
  <c r="Q31"/>
  <c r="Q30"/>
  <c r="Q28"/>
  <c r="Q26"/>
  <c r="Q24"/>
  <c r="Q22"/>
  <c r="Q20"/>
  <c r="G18"/>
  <c r="G17" s="1"/>
  <c r="G14"/>
  <c r="G13" s="1"/>
  <c r="G32"/>
  <c r="G31"/>
  <c r="G29"/>
  <c r="G27"/>
  <c r="G25"/>
  <c r="G23"/>
  <c r="G21"/>
  <c r="G19"/>
  <c r="G30"/>
  <c r="G28"/>
  <c r="G26"/>
  <c r="G24"/>
  <c r="G22"/>
  <c r="G20"/>
  <c r="N18"/>
  <c r="N17" s="1"/>
  <c r="N14"/>
  <c r="N13" s="1"/>
  <c r="N32"/>
  <c r="N30"/>
  <c r="N28"/>
  <c r="N26"/>
  <c r="N24"/>
  <c r="N22"/>
  <c r="N20"/>
  <c r="N31"/>
  <c r="N29"/>
  <c r="N27"/>
  <c r="N25"/>
  <c r="N23"/>
  <c r="N21"/>
  <c r="N19"/>
  <c r="D13" i="6"/>
  <c r="D33" s="1"/>
  <c r="T14"/>
  <c r="T13" s="1"/>
  <c r="T33" s="1"/>
  <c r="S13" i="2"/>
  <c r="S33" s="1"/>
  <c r="C13" i="1"/>
  <c r="C33" s="1"/>
  <c r="C16" i="8" l="1"/>
  <c r="Q17"/>
  <c r="Q16" s="1"/>
  <c r="N33" i="2"/>
  <c r="G33"/>
  <c r="Q33"/>
  <c r="I33"/>
  <c r="C33"/>
  <c r="M33" i="6"/>
  <c r="H33"/>
  <c r="M33" i="2"/>
  <c r="P33"/>
  <c r="H33"/>
  <c r="M32" i="8"/>
  <c r="E32"/>
  <c r="Q20"/>
  <c r="Q24"/>
  <c r="Q28"/>
  <c r="Q19"/>
  <c r="Q23"/>
  <c r="Q27"/>
  <c r="Q30"/>
  <c r="P32"/>
  <c r="H32"/>
  <c r="D32"/>
  <c r="I32"/>
  <c r="F33" i="1"/>
  <c r="I33"/>
  <c r="G33" i="6"/>
  <c r="Q13" i="8"/>
  <c r="Q12" s="1"/>
  <c r="C12"/>
  <c r="Q18"/>
  <c r="Q22"/>
  <c r="Q26"/>
  <c r="Q31"/>
  <c r="Q21"/>
  <c r="Q25"/>
  <c r="Q29"/>
  <c r="C32" l="1"/>
  <c r="Q32"/>
</calcChain>
</file>

<file path=xl/sharedStrings.xml><?xml version="1.0" encoding="utf-8"?>
<sst xmlns="http://schemas.openxmlformats.org/spreadsheetml/2006/main" count="566" uniqueCount="118">
  <si>
    <t>CODIGO</t>
  </si>
  <si>
    <t>TOTAL GASTOS AÑO</t>
  </si>
  <si>
    <t>CONCEPTO DEL GASTO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</si>
  <si>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</si>
  <si>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</si>
  <si>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</si>
  <si>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</si>
  <si>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</si>
  <si>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</si>
  <si>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</si>
  <si>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</si>
  <si>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</si>
  <si>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</si>
  <si>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</si>
  <si>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</si>
  <si>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</si>
  <si>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</si>
  <si>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</si>
  <si>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</si>
  <si>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</si>
  <si>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</si>
  <si>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</si>
  <si>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</si>
  <si>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</si>
  <si>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</si>
  <si>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</si>
  <si>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</si>
  <si>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</si>
  <si>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</si>
  <si>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</si>
  <si>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</si>
  <si>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</si>
  <si>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</si>
  <si>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</si>
  <si>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</si>
  <si>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</si>
  <si>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</si>
  <si>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</si>
  <si>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</si>
  <si>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</si>
  <si>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</si>
  <si>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</si>
  <si>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</si>
  <si>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</si>
  <si>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</si>
  <si>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</si>
  <si>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</si>
  <si>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</si>
  <si>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</si>
  <si>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</si>
  <si>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</si>
  <si>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</si>
  <si>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</si>
  <si>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</si>
  <si>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</si>
  <si>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</si>
  <si>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</si>
  <si>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</si>
  <si>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</si>
  <si>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</si>
  <si>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A-2.1</t>
  </si>
  <si>
    <t>GASTOS DE FUNCIONAMIENTO ADMINISTRATIVOS (% PRORRATEO POR CENTRO DE COSTO)</t>
  </si>
  <si>
    <t>GASTOS DE FUNCIONAMIENTO ADMINISTRATIVOS (VALOR)</t>
  </si>
  <si>
    <t>PS-2.1</t>
  </si>
  <si>
    <t>GASTOS DE FUNCIONAMIENTO RELACIONADOS CON LA PRESTACIÓN DE SERVICIOS</t>
  </si>
  <si>
    <t>PS-2.1.01</t>
  </si>
  <si>
    <t>GASTOS DE PERSONAL</t>
  </si>
  <si>
    <t>PS-2.1.02</t>
  </si>
  <si>
    <t>GASTOS GENERALES (PRORRATEO POR CENTROS DE COSTOS)</t>
  </si>
  <si>
    <t>PS-2.1.03</t>
  </si>
  <si>
    <t>GASTOS GENERALES (VALOR)</t>
  </si>
  <si>
    <t>PS-2.2</t>
  </si>
  <si>
    <t>GASTOS DE OPERACIÓN</t>
  </si>
  <si>
    <t>PS-2.2.01</t>
  </si>
  <si>
    <t>GASTOS DE COMERCIALIZACIÓN</t>
  </si>
  <si>
    <t>PS-2.2.01.01</t>
  </si>
  <si>
    <t>Compra de Bienes para la Venta</t>
  </si>
  <si>
    <t>PS-2.2.01.01.01</t>
  </si>
  <si>
    <t>Compras e Importaciones</t>
  </si>
  <si>
    <t>PS-2.2.01.01.01.01</t>
  </si>
  <si>
    <t>Compra de medicamentos</t>
  </si>
  <si>
    <t>PS-2.2.01.01.01.98</t>
  </si>
  <si>
    <t>Otras Compras e Importaciones no especificadas</t>
  </si>
  <si>
    <t>PS-2.2.01.01.07</t>
  </si>
  <si>
    <t>Materiales, mantenimiento y otros</t>
  </si>
  <si>
    <t>PS-2.2.01.01.07.01</t>
  </si>
  <si>
    <t>Material medico-quirúrgico</t>
  </si>
  <si>
    <t>PS-2.2.01.01.07.03</t>
  </si>
  <si>
    <t>Compra de materiales para mantenimiento de hospitales</t>
  </si>
  <si>
    <t>PS-2.2.01.01.07.98</t>
  </si>
  <si>
    <t>Otros Materiales, mantenimiento y otros no especificados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</si>
  <si>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</si>
  <si>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</si>
  <si>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</si>
  <si>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</si>
  <si>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</si>
  <si>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</si>
  <si>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</si>
  <si>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</si>
  <si>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TOTAL GASTOS POR CENTRO DE COSTOS ANUAL</t>
  </si>
  <si>
    <t>AÑO 2008 PESOS CONSTANTES 2012</t>
  </si>
  <si>
    <t>AÑO 2009 PESOS CONSTANTES 2012</t>
  </si>
  <si>
    <t>AÑO 2010 PESOS CONSTANTES 2012</t>
  </si>
  <si>
    <t>AÑO 2013 PESOS CONSTANTES 2012</t>
  </si>
  <si>
    <t>VALOR POR AÑO POR CENTRO DE COSTOS</t>
  </si>
  <si>
    <t>CUADRO 12 - GASTOS Y COSTOS ORGANIZADOS POR CENTRO DE COSTOS AÑO 2008</t>
  </si>
  <si>
    <t>CUADRO 12 - GASTOS Y COSTOS ORGANIZADOS POR CENTRO DE COSTOS AÑO 2009</t>
  </si>
  <si>
    <t>CUADRO 12 - GASTOS Y COSTOS ORGANIZADOS POR CENTRO DE COSTOS AÑO 2010</t>
  </si>
  <si>
    <t>CUADRO 12 - GASTOS Y COSTOS ORGANIZADOS POR CENTRO DE COSTOS AÑO 2011</t>
  </si>
  <si>
    <t>CUADRO 12 - GASTOS Y COSTOS ORGANIZADOS POR CENTRO DE COSTOS AÑO 2013</t>
  </si>
  <si>
    <t>DEFLACTOR AÑO 2008</t>
  </si>
  <si>
    <t>DEFLACTOR AÑO</t>
  </si>
  <si>
    <t>VALOR AJUSTADO CON DEFLACTOR A PESOS CONSTANTES DE 2012</t>
  </si>
  <si>
    <t>DEFLACTOR AÑO 2009</t>
  </si>
  <si>
    <t>DEFLACTOR AÑO 2010</t>
  </si>
  <si>
    <t>DEFLACTOR AÑO 2011</t>
  </si>
  <si>
    <t>T</t>
  </si>
  <si>
    <t>AÑO 2011 PESOS CONSTANTES 2012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</si>
</sst>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0.0%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b/>
      <sz val="11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9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168" fontId="10" fillId="0" borderId="0" applyFont="0" applyFill="0" applyBorder="0" applyAlignment="0" applyProtection="0"/>
    <xf numFmtId="167" fontId="9" fillId="0" borderId="0">
      <protection locked="0"/>
    </xf>
    <xf numFmtId="0" fontId="11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4" fillId="0" borderId="0" applyNumberFormat="0" applyFill="0" applyBorder="0" applyProtection="0">
      <alignment vertical="top"/>
    </xf>
    <xf numFmtId="0" fontId="10" fillId="0" borderId="0"/>
    <xf numFmtId="0" fontId="1" fillId="0" borderId="0"/>
    <xf numFmtId="0" fontId="13" fillId="0" borderId="0"/>
    <xf numFmtId="0" fontId="10" fillId="0" borderId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9" fontId="15" fillId="0" borderId="0"/>
  </cellStyleXfs>
  <cellXfs count="150">
    <xf numFmtId="0" fontId="0" fillId="0" borderId="0" xfId="0"/>
    <xf numFmtId="166" fontId="0" fillId="0" borderId="0" xfId="1" applyNumberFormat="1" applyFont="1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 applyAlignment="1">
      <alignment wrapText="1"/>
    </xf>
    <xf numFmtId="166" fontId="3" fillId="0" borderId="0" xfId="1" applyNumberFormat="1" applyFont="1" applyAlignment="1"/>
    <xf numFmtId="166" fontId="0" fillId="3" borderId="13" xfId="1" applyNumberFormat="1" applyFont="1" applyFill="1" applyBorder="1" applyAlignment="1">
      <alignment horizontal="center" wrapText="1"/>
    </xf>
    <xf numFmtId="166" fontId="0" fillId="3" borderId="13" xfId="1" applyNumberFormat="1" applyFont="1" applyFill="1" applyBorder="1" applyAlignment="1">
      <alignment horizontal="center"/>
    </xf>
    <xf numFmtId="166" fontId="6" fillId="3" borderId="11" xfId="1" applyNumberFormat="1" applyFont="1" applyFill="1" applyBorder="1" applyAlignment="1">
      <alignment horizontal="center" vertical="center" wrapText="1"/>
    </xf>
    <xf numFmtId="166" fontId="6" fillId="3" borderId="16" xfId="1" applyNumberFormat="1" applyFont="1" applyFill="1" applyBorder="1" applyAlignment="1">
      <alignment horizontal="center" vertical="center" wrapText="1"/>
    </xf>
    <xf numFmtId="166" fontId="5" fillId="0" borderId="0" xfId="1" applyNumberFormat="1" applyFont="1" applyAlignment="1">
      <alignment horizontal="center" vertical="center" wrapText="1"/>
    </xf>
    <xf numFmtId="10" fontId="7" fillId="2" borderId="17" xfId="2" applyNumberFormat="1" applyFont="1" applyFill="1" applyBorder="1" applyAlignment="1">
      <alignment wrapText="1"/>
    </xf>
    <xf numFmtId="10" fontId="0" fillId="0" borderId="0" xfId="2" applyNumberFormat="1" applyFont="1"/>
    <xf numFmtId="166" fontId="7" fillId="2" borderId="13" xfId="1" applyNumberFormat="1" applyFont="1" applyFill="1" applyBorder="1" applyAlignment="1">
      <alignment wrapText="1"/>
    </xf>
    <xf numFmtId="166" fontId="0" fillId="0" borderId="13" xfId="1" applyNumberFormat="1" applyFont="1" applyBorder="1"/>
    <xf numFmtId="166" fontId="0" fillId="0" borderId="18" xfId="1" applyNumberFormat="1" applyFont="1" applyBorder="1"/>
    <xf numFmtId="166" fontId="7" fillId="4" borderId="13" xfId="1" applyNumberFormat="1" applyFont="1" applyFill="1" applyBorder="1" applyAlignment="1">
      <alignment wrapText="1"/>
    </xf>
    <xf numFmtId="166" fontId="2" fillId="0" borderId="13" xfId="1" applyNumberFormat="1" applyFont="1" applyBorder="1"/>
    <xf numFmtId="166" fontId="2" fillId="0" borderId="13" xfId="1" applyNumberFormat="1" applyFont="1" applyBorder="1" applyAlignment="1">
      <alignment wrapText="1"/>
    </xf>
    <xf numFmtId="166" fontId="2" fillId="0" borderId="0" xfId="1" applyNumberFormat="1" applyFont="1"/>
    <xf numFmtId="10" fontId="2" fillId="5" borderId="13" xfId="2" applyNumberFormat="1" applyFont="1" applyFill="1" applyBorder="1" applyAlignment="1">
      <alignment wrapText="1"/>
    </xf>
    <xf numFmtId="10" fontId="2" fillId="0" borderId="13" xfId="2" applyNumberFormat="1" applyFont="1" applyBorder="1"/>
    <xf numFmtId="10" fontId="2" fillId="0" borderId="0" xfId="2" applyNumberFormat="1" applyFont="1"/>
    <xf numFmtId="166" fontId="2" fillId="3" borderId="13" xfId="1" applyNumberFormat="1" applyFont="1" applyFill="1" applyBorder="1" applyAlignment="1">
      <alignment wrapText="1"/>
    </xf>
    <xf numFmtId="166" fontId="0" fillId="3" borderId="13" xfId="1" applyNumberFormat="1" applyFont="1" applyFill="1" applyBorder="1" applyAlignment="1">
      <alignment wrapText="1"/>
    </xf>
    <xf numFmtId="166" fontId="2" fillId="3" borderId="13" xfId="1" applyNumberFormat="1" applyFont="1" applyFill="1" applyBorder="1"/>
    <xf numFmtId="166" fontId="0" fillId="6" borderId="13" xfId="1" applyNumberFormat="1" applyFont="1" applyFill="1" applyBorder="1"/>
    <xf numFmtId="166" fontId="0" fillId="6" borderId="13" xfId="1" applyNumberFormat="1" applyFont="1" applyFill="1" applyBorder="1" applyAlignment="1">
      <alignment wrapText="1"/>
    </xf>
    <xf numFmtId="166" fontId="0" fillId="6" borderId="13" xfId="1" applyNumberFormat="1" applyFont="1" applyFill="1" applyBorder="1" applyAlignment="1"/>
    <xf numFmtId="166" fontId="0" fillId="6" borderId="0" xfId="1" applyNumberFormat="1" applyFont="1" applyFill="1"/>
    <xf numFmtId="166" fontId="8" fillId="0" borderId="13" xfId="1" applyNumberFormat="1" applyFont="1" applyBorder="1"/>
    <xf numFmtId="166" fontId="3" fillId="3" borderId="13" xfId="1" applyNumberFormat="1" applyFont="1" applyFill="1" applyBorder="1" applyAlignment="1">
      <alignment wrapText="1"/>
    </xf>
    <xf numFmtId="166" fontId="8" fillId="0" borderId="0" xfId="1" applyNumberFormat="1" applyFont="1"/>
    <xf numFmtId="166" fontId="0" fillId="0" borderId="0" xfId="1" applyNumberFormat="1" applyFont="1" applyAlignment="1">
      <alignment horizontal="left" vertical="center" wrapText="1"/>
    </xf>
    <xf numFmtId="166" fontId="2" fillId="4" borderId="5" xfId="1" applyNumberFormat="1" applyFont="1" applyFill="1" applyBorder="1" applyAlignment="1">
      <alignment horizontal="left" vertical="center" wrapText="1"/>
    </xf>
    <xf numFmtId="166" fontId="2" fillId="4" borderId="13" xfId="1" applyNumberFormat="1" applyFont="1" applyFill="1" applyBorder="1" applyAlignment="1">
      <alignment horizontal="left" vertical="center" wrapText="1"/>
    </xf>
    <xf numFmtId="166" fontId="2" fillId="4" borderId="13" xfId="1" applyNumberFormat="1" applyFont="1" applyFill="1" applyBorder="1"/>
    <xf numFmtId="166" fontId="2" fillId="7" borderId="13" xfId="1" applyNumberFormat="1" applyFont="1" applyFill="1" applyBorder="1"/>
    <xf numFmtId="166" fontId="2" fillId="7" borderId="13" xfId="1" applyNumberFormat="1" applyFont="1" applyFill="1" applyBorder="1" applyAlignment="1">
      <alignment wrapText="1"/>
    </xf>
    <xf numFmtId="166" fontId="2" fillId="8" borderId="13" xfId="1" applyNumberFormat="1" applyFont="1" applyFill="1" applyBorder="1"/>
    <xf numFmtId="166" fontId="2" fillId="8" borderId="13" xfId="1" applyNumberFormat="1" applyFont="1" applyFill="1" applyBorder="1" applyAlignment="1">
      <alignment wrapText="1"/>
    </xf>
    <xf numFmtId="166" fontId="0" fillId="0" borderId="10" xfId="1" applyNumberFormat="1" applyFont="1" applyBorder="1"/>
    <xf numFmtId="166" fontId="0" fillId="3" borderId="4" xfId="1" applyNumberFormat="1" applyFont="1" applyFill="1" applyBorder="1" applyAlignment="1">
      <alignment wrapText="1"/>
    </xf>
    <xf numFmtId="166" fontId="4" fillId="0" borderId="12" xfId="1" applyNumberFormat="1" applyFont="1" applyBorder="1" applyAlignment="1">
      <alignment vertical="center" wrapText="1"/>
    </xf>
    <xf numFmtId="166" fontId="0" fillId="0" borderId="6" xfId="1" applyNumberFormat="1" applyFont="1" applyBorder="1" applyAlignment="1">
      <alignment wrapText="1"/>
    </xf>
    <xf numFmtId="166" fontId="4" fillId="0" borderId="15" xfId="1" applyNumberFormat="1" applyFont="1" applyBorder="1" applyAlignment="1">
      <alignment vertical="center" wrapText="1"/>
    </xf>
    <xf numFmtId="166" fontId="5" fillId="3" borderId="14" xfId="1" applyNumberFormat="1" applyFont="1" applyFill="1" applyBorder="1" applyAlignment="1">
      <alignment vertical="center" wrapText="1"/>
    </xf>
    <xf numFmtId="166" fontId="3" fillId="0" borderId="20" xfId="1" applyNumberFormat="1" applyFont="1" applyBorder="1" applyAlignment="1">
      <alignment vertical="center" wrapText="1"/>
    </xf>
    <xf numFmtId="166" fontId="3" fillId="3" borderId="20" xfId="1" applyNumberFormat="1" applyFont="1" applyFill="1" applyBorder="1" applyAlignment="1">
      <alignment vertical="center" wrapText="1"/>
    </xf>
    <xf numFmtId="166" fontId="0" fillId="3" borderId="18" xfId="1" applyNumberFormat="1" applyFont="1" applyFill="1" applyBorder="1" applyAlignment="1">
      <alignment horizontal="center"/>
    </xf>
    <xf numFmtId="166" fontId="0" fillId="0" borderId="22" xfId="1" applyNumberFormat="1" applyFont="1" applyBorder="1"/>
    <xf numFmtId="166" fontId="2" fillId="0" borderId="23" xfId="1" applyNumberFormat="1" applyFont="1" applyBorder="1" applyAlignment="1">
      <alignment vertical="center" wrapText="1"/>
    </xf>
    <xf numFmtId="166" fontId="0" fillId="3" borderId="22" xfId="1" applyNumberFormat="1" applyFont="1" applyFill="1" applyBorder="1" applyAlignment="1">
      <alignment wrapText="1"/>
    </xf>
    <xf numFmtId="166" fontId="4" fillId="0" borderId="10" xfId="1" applyNumberFormat="1" applyFont="1" applyBorder="1" applyAlignment="1">
      <alignment vertical="center" wrapText="1"/>
    </xf>
    <xf numFmtId="166" fontId="0" fillId="0" borderId="4" xfId="1" applyNumberFormat="1" applyFont="1" applyBorder="1" applyAlignment="1">
      <alignment wrapText="1"/>
    </xf>
    <xf numFmtId="166" fontId="2" fillId="0" borderId="20" xfId="1" applyNumberFormat="1" applyFont="1" applyBorder="1" applyAlignment="1">
      <alignment vertical="center" wrapText="1"/>
    </xf>
    <xf numFmtId="166" fontId="0" fillId="0" borderId="6" xfId="1" applyNumberFormat="1" applyFont="1" applyBorder="1"/>
    <xf numFmtId="166" fontId="2" fillId="4" borderId="13" xfId="1" applyNumberFormat="1" applyFont="1" applyFill="1" applyBorder="1" applyAlignment="1">
      <alignment wrapText="1"/>
    </xf>
    <xf numFmtId="3" fontId="0" fillId="3" borderId="19" xfId="1" applyNumberFormat="1" applyFont="1" applyFill="1" applyBorder="1" applyAlignment="1">
      <alignment horizontal="center" wrapText="1"/>
    </xf>
    <xf numFmtId="3" fontId="0" fillId="3" borderId="13" xfId="1" applyNumberFormat="1" applyFont="1" applyFill="1" applyBorder="1" applyAlignment="1">
      <alignment horizontal="center" wrapText="1"/>
    </xf>
    <xf numFmtId="3" fontId="0" fillId="3" borderId="18" xfId="1" applyNumberFormat="1" applyFont="1" applyFill="1" applyBorder="1" applyAlignment="1">
      <alignment horizontal="center" wrapText="1"/>
    </xf>
    <xf numFmtId="3" fontId="2" fillId="3" borderId="24" xfId="1" applyNumberFormat="1" applyFont="1" applyFill="1" applyBorder="1" applyAlignment="1">
      <alignment horizontal="center"/>
    </xf>
    <xf numFmtId="3" fontId="2" fillId="3" borderId="25" xfId="1" applyNumberFormat="1" applyFont="1" applyFill="1" applyBorder="1" applyAlignment="1">
      <alignment horizontal="center"/>
    </xf>
    <xf numFmtId="3" fontId="6" fillId="3" borderId="21" xfId="1" applyNumberFormat="1" applyFont="1" applyFill="1" applyBorder="1" applyAlignment="1">
      <alignment horizontal="center" vertical="center" wrapText="1"/>
    </xf>
    <xf numFmtId="3" fontId="6" fillId="3" borderId="11" xfId="1" applyNumberFormat="1" applyFont="1" applyFill="1" applyBorder="1" applyAlignment="1">
      <alignment horizontal="center" vertical="center" wrapText="1"/>
    </xf>
    <xf numFmtId="3" fontId="6" fillId="3" borderId="16" xfId="1" applyNumberFormat="1" applyFont="1" applyFill="1" applyBorder="1" applyAlignment="1">
      <alignment horizontal="center" vertical="center" wrapText="1"/>
    </xf>
    <xf numFmtId="166" fontId="0" fillId="0" borderId="18" xfId="1" applyNumberFormat="1" applyFont="1" applyBorder="1" applyAlignment="1">
      <alignment horizontal="center"/>
    </xf>
    <xf numFmtId="166" fontId="0" fillId="0" borderId="27" xfId="1" applyNumberFormat="1" applyFont="1" applyBorder="1" applyAlignment="1">
      <alignment horizontal="center"/>
    </xf>
    <xf numFmtId="3" fontId="2" fillId="3" borderId="26" xfId="1" applyNumberFormat="1" applyFont="1" applyFill="1" applyBorder="1" applyAlignment="1">
      <alignment horizontal="center"/>
    </xf>
    <xf numFmtId="166" fontId="0" fillId="0" borderId="13" xfId="1" applyNumberFormat="1" applyFont="1" applyBorder="1" applyAlignment="1">
      <alignment horizontal="center"/>
    </xf>
    <xf numFmtId="3" fontId="6" fillId="3" borderId="18" xfId="1" applyNumberFormat="1" applyFont="1" applyFill="1" applyBorder="1" applyAlignment="1">
      <alignment horizontal="center" vertical="center" wrapText="1"/>
    </xf>
    <xf numFmtId="166" fontId="0" fillId="0" borderId="28" xfId="1" applyNumberFormat="1" applyFont="1" applyBorder="1" applyAlignment="1">
      <alignment horizontal="center"/>
    </xf>
    <xf numFmtId="3" fontId="2" fillId="3" borderId="9" xfId="1" applyNumberFormat="1" applyFont="1" applyFill="1" applyBorder="1" applyAlignment="1">
      <alignment horizontal="center" wrapText="1"/>
    </xf>
    <xf numFmtId="3" fontId="2" fillId="3" borderId="7" xfId="1" applyNumberFormat="1" applyFont="1" applyFill="1" applyBorder="1" applyAlignment="1">
      <alignment horizontal="center" wrapText="1"/>
    </xf>
    <xf numFmtId="3" fontId="2" fillId="3" borderId="4" xfId="1" applyNumberFormat="1" applyFont="1" applyFill="1" applyBorder="1" applyAlignment="1">
      <alignment horizontal="center" wrapText="1"/>
    </xf>
    <xf numFmtId="166" fontId="2" fillId="0" borderId="13" xfId="1" applyNumberFormat="1" applyFont="1" applyBorder="1"/>
    <xf numFmtId="166" fontId="2" fillId="0" borderId="0" xfId="1" applyNumberFormat="1" applyFont="1"/>
    <xf numFmtId="166" fontId="2" fillId="6" borderId="13" xfId="1" applyNumberFormat="1" applyFont="1" applyFill="1" applyBorder="1" applyAlignment="1">
      <alignment wrapText="1"/>
    </xf>
    <xf numFmtId="166" fontId="0" fillId="6" borderId="18" xfId="1" applyNumberFormat="1" applyFont="1" applyFill="1" applyBorder="1" applyAlignment="1">
      <alignment horizontal="center"/>
    </xf>
    <xf numFmtId="166" fontId="0" fillId="6" borderId="27" xfId="1" applyNumberFormat="1" applyFont="1" applyFill="1" applyBorder="1" applyAlignment="1">
      <alignment horizontal="center"/>
    </xf>
    <xf numFmtId="166" fontId="2" fillId="6" borderId="0" xfId="1" applyNumberFormat="1" applyFont="1" applyFill="1"/>
    <xf numFmtId="3" fontId="2" fillId="3" borderId="1" xfId="1" applyNumberFormat="1" applyFont="1" applyFill="1" applyBorder="1" applyAlignment="1"/>
    <xf numFmtId="3" fontId="2" fillId="3" borderId="3" xfId="1" applyNumberFormat="1" applyFont="1" applyFill="1" applyBorder="1" applyAlignment="1"/>
    <xf numFmtId="3" fontId="2" fillId="3" borderId="29" xfId="1" applyNumberFormat="1" applyFont="1" applyFill="1" applyBorder="1" applyAlignment="1">
      <alignment wrapText="1"/>
    </xf>
    <xf numFmtId="3" fontId="2" fillId="3" borderId="30" xfId="1" applyNumberFormat="1" applyFont="1" applyFill="1" applyBorder="1" applyAlignment="1">
      <alignment wrapText="1"/>
    </xf>
    <xf numFmtId="3" fontId="2" fillId="3" borderId="29" xfId="1" applyNumberFormat="1" applyFont="1" applyFill="1" applyBorder="1" applyAlignment="1">
      <alignment horizontal="center" wrapText="1"/>
    </xf>
    <xf numFmtId="9" fontId="0" fillId="0" borderId="0" xfId="2" applyFont="1"/>
    <xf numFmtId="166" fontId="1" fillId="0" borderId="0" xfId="1" applyNumberFormat="1" applyFont="1" applyAlignment="1">
      <alignment vertical="center" wrapText="1"/>
    </xf>
    <xf numFmtId="166" fontId="1" fillId="0" borderId="0" xfId="1" applyNumberFormat="1" applyFont="1" applyAlignment="1">
      <alignment wrapText="1"/>
    </xf>
    <xf numFmtId="166" fontId="2" fillId="0" borderId="0" xfId="1" applyNumberFormat="1" applyFont="1" applyAlignment="1"/>
    <xf numFmtId="166" fontId="1" fillId="3" borderId="4" xfId="1" applyNumberFormat="1" applyFont="1" applyFill="1" applyBorder="1" applyAlignment="1">
      <alignment wrapText="1"/>
    </xf>
    <xf numFmtId="166" fontId="1" fillId="0" borderId="6" xfId="1" applyNumberFormat="1" applyFont="1" applyBorder="1" applyAlignment="1">
      <alignment wrapText="1"/>
    </xf>
    <xf numFmtId="166" fontId="1" fillId="3" borderId="14" xfId="1" applyNumberFormat="1" applyFont="1" applyFill="1" applyBorder="1" applyAlignment="1">
      <alignment vertical="center" wrapText="1"/>
    </xf>
    <xf numFmtId="166" fontId="2" fillId="3" borderId="20" xfId="1" applyNumberFormat="1" applyFont="1" applyFill="1" applyBorder="1" applyAlignment="1">
      <alignment vertical="center" wrapText="1"/>
    </xf>
    <xf numFmtId="10" fontId="16" fillId="2" borderId="17" xfId="2" applyNumberFormat="1" applyFont="1" applyFill="1" applyBorder="1" applyAlignment="1">
      <alignment wrapText="1"/>
    </xf>
    <xf numFmtId="166" fontId="16" fillId="2" borderId="5" xfId="1" applyNumberFormat="1" applyFont="1" applyFill="1" applyBorder="1" applyAlignment="1">
      <alignment wrapText="1"/>
    </xf>
    <xf numFmtId="166" fontId="16" fillId="4" borderId="13" xfId="1" applyNumberFormat="1" applyFont="1" applyFill="1" applyBorder="1" applyAlignment="1">
      <alignment wrapText="1"/>
    </xf>
    <xf numFmtId="166" fontId="1" fillId="3" borderId="13" xfId="1" applyNumberFormat="1" applyFont="1" applyFill="1" applyBorder="1" applyAlignment="1">
      <alignment wrapText="1"/>
    </xf>
    <xf numFmtId="166" fontId="1" fillId="6" borderId="13" xfId="1" applyNumberFormat="1" applyFont="1" applyFill="1" applyBorder="1" applyAlignment="1">
      <alignment wrapText="1"/>
    </xf>
    <xf numFmtId="166" fontId="1" fillId="0" borderId="0" xfId="1" applyNumberFormat="1" applyFont="1" applyAlignment="1">
      <alignment horizontal="left" vertical="center" wrapText="1"/>
    </xf>
    <xf numFmtId="165" fontId="0" fillId="0" borderId="0" xfId="1" applyFont="1"/>
    <xf numFmtId="166" fontId="1" fillId="0" borderId="0" xfId="1" applyNumberFormat="1" applyFont="1"/>
    <xf numFmtId="10" fontId="1" fillId="0" borderId="13" xfId="2" applyNumberFormat="1" applyFont="1" applyBorder="1"/>
    <xf numFmtId="166" fontId="1" fillId="0" borderId="13" xfId="1" applyNumberFormat="1" applyFont="1" applyBorder="1"/>
    <xf numFmtId="166" fontId="2" fillId="4" borderId="0" xfId="1" applyNumberFormat="1" applyFont="1" applyFill="1"/>
    <xf numFmtId="166" fontId="1" fillId="6" borderId="13" xfId="1" applyNumberFormat="1" applyFont="1" applyFill="1" applyBorder="1" applyAlignment="1"/>
    <xf numFmtId="166" fontId="1" fillId="6" borderId="13" xfId="1" applyNumberFormat="1" applyFont="1" applyFill="1" applyBorder="1"/>
    <xf numFmtId="166" fontId="18" fillId="0" borderId="0" xfId="1" applyNumberFormat="1" applyFont="1"/>
    <xf numFmtId="166" fontId="19" fillId="0" borderId="0" xfId="1" applyNumberFormat="1" applyFont="1"/>
    <xf numFmtId="166" fontId="20" fillId="0" borderId="0" xfId="1" applyNumberFormat="1" applyFont="1" applyAlignment="1">
      <alignment horizontal="center" vertical="center" wrapText="1"/>
    </xf>
    <xf numFmtId="166" fontId="17" fillId="0" borderId="0" xfId="1" applyNumberFormat="1" applyFont="1"/>
    <xf numFmtId="166" fontId="3" fillId="0" borderId="22" xfId="1" applyNumberFormat="1" applyFont="1" applyBorder="1" applyAlignment="1">
      <alignment vertical="center" wrapText="1"/>
    </xf>
    <xf numFmtId="166" fontId="3" fillId="3" borderId="22" xfId="1" applyNumberFormat="1" applyFont="1" applyFill="1" applyBorder="1" applyAlignment="1">
      <alignment vertical="center" wrapText="1"/>
    </xf>
    <xf numFmtId="3" fontId="6" fillId="3" borderId="31" xfId="1" applyNumberFormat="1" applyFont="1" applyFill="1" applyBorder="1" applyAlignment="1">
      <alignment horizontal="center" vertical="center" wrapText="1"/>
    </xf>
    <xf numFmtId="166" fontId="2" fillId="0" borderId="22" xfId="1" applyNumberFormat="1" applyFont="1" applyBorder="1" applyAlignment="1">
      <alignment vertical="center" wrapText="1"/>
    </xf>
    <xf numFmtId="10" fontId="7" fillId="2" borderId="13" xfId="2" applyNumberFormat="1" applyFont="1" applyFill="1" applyBorder="1" applyAlignment="1">
      <alignment wrapText="1"/>
    </xf>
    <xf numFmtId="166" fontId="2" fillId="0" borderId="0" xfId="2" applyNumberFormat="1" applyFont="1"/>
    <xf numFmtId="166" fontId="2" fillId="0" borderId="18" xfId="1" applyNumberFormat="1" applyFont="1" applyBorder="1" applyAlignment="1">
      <alignment horizontal="center"/>
    </xf>
    <xf numFmtId="166" fontId="2" fillId="5" borderId="18" xfId="1" applyNumberFormat="1" applyFont="1" applyFill="1" applyBorder="1" applyAlignment="1">
      <alignment horizontal="center"/>
    </xf>
    <xf numFmtId="166" fontId="2" fillId="0" borderId="28" xfId="1" applyNumberFormat="1" applyFont="1" applyBorder="1" applyAlignment="1">
      <alignment horizontal="center"/>
    </xf>
    <xf numFmtId="166" fontId="4" fillId="0" borderId="0" xfId="1" applyNumberFormat="1" applyFont="1" applyAlignment="1">
      <alignment horizontal="center" vertical="center" wrapText="1"/>
    </xf>
    <xf numFmtId="10" fontId="2" fillId="0" borderId="18" xfId="2" applyNumberFormat="1" applyFont="1" applyBorder="1"/>
    <xf numFmtId="166" fontId="17" fillId="0" borderId="0" xfId="2" applyNumberFormat="1" applyFont="1"/>
    <xf numFmtId="166" fontId="3" fillId="0" borderId="13" xfId="1" applyNumberFormat="1" applyFont="1" applyBorder="1"/>
    <xf numFmtId="166" fontId="3" fillId="0" borderId="0" xfId="1" applyNumberFormat="1" applyFont="1"/>
    <xf numFmtId="166" fontId="2" fillId="0" borderId="13" xfId="1" applyNumberFormat="1" applyFont="1" applyBorder="1" applyAlignment="1">
      <alignment horizontal="center"/>
    </xf>
    <xf numFmtId="166" fontId="2" fillId="0" borderId="27" xfId="1" applyNumberFormat="1" applyFont="1" applyBorder="1" applyAlignment="1">
      <alignment horizontal="center"/>
    </xf>
    <xf numFmtId="166" fontId="2" fillId="6" borderId="27" xfId="1" applyNumberFormat="1" applyFont="1" applyFill="1" applyBorder="1" applyAlignment="1">
      <alignment horizontal="center"/>
    </xf>
    <xf numFmtId="172" fontId="0" fillId="0" borderId="0" xfId="2" applyNumberFormat="1" applyFont="1"/>
    <xf numFmtId="166" fontId="2" fillId="0" borderId="16" xfId="1" applyNumberFormat="1" applyFont="1" applyFill="1" applyBorder="1"/>
    <xf numFmtId="166" fontId="2" fillId="2" borderId="10" xfId="1" applyNumberFormat="1" applyFont="1" applyFill="1" applyBorder="1" applyAlignment="1">
      <alignment horizontal="left"/>
    </xf>
    <xf numFmtId="166" fontId="2" fillId="2" borderId="9" xfId="1" applyNumberFormat="1" applyFont="1" applyFill="1" applyBorder="1" applyAlignment="1">
      <alignment horizontal="left"/>
    </xf>
    <xf numFmtId="166" fontId="2" fillId="3" borderId="1" xfId="1" applyNumberFormat="1" applyFont="1" applyFill="1" applyBorder="1" applyAlignment="1">
      <alignment horizontal="center"/>
    </xf>
    <xf numFmtId="166" fontId="2" fillId="3" borderId="2" xfId="1" applyNumberFormat="1" applyFont="1" applyFill="1" applyBorder="1" applyAlignment="1">
      <alignment horizontal="center"/>
    </xf>
    <xf numFmtId="3" fontId="2" fillId="3" borderId="9" xfId="1" applyNumberFormat="1" applyFont="1" applyFill="1" applyBorder="1" applyAlignment="1">
      <alignment horizontal="center" wrapText="1"/>
    </xf>
    <xf numFmtId="3" fontId="2" fillId="3" borderId="8" xfId="1" applyNumberFormat="1" applyFont="1" applyFill="1" applyBorder="1" applyAlignment="1">
      <alignment horizontal="center" wrapText="1"/>
    </xf>
    <xf numFmtId="3" fontId="2" fillId="3" borderId="7" xfId="1" applyNumberFormat="1" applyFont="1" applyFill="1" applyBorder="1" applyAlignment="1">
      <alignment horizontal="center" wrapText="1"/>
    </xf>
    <xf numFmtId="3" fontId="2" fillId="3" borderId="10" xfId="1" applyNumberFormat="1" applyFont="1" applyFill="1" applyBorder="1" applyAlignment="1">
      <alignment horizontal="center" wrapText="1"/>
    </xf>
    <xf numFmtId="3" fontId="2" fillId="3" borderId="1" xfId="1" applyNumberFormat="1" applyFont="1" applyFill="1" applyBorder="1" applyAlignment="1">
      <alignment horizontal="center"/>
    </xf>
    <xf numFmtId="3" fontId="2" fillId="3" borderId="2" xfId="1" applyNumberFormat="1" applyFont="1" applyFill="1" applyBorder="1" applyAlignment="1">
      <alignment horizontal="center"/>
    </xf>
    <xf numFmtId="3" fontId="2" fillId="3" borderId="3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left"/>
    </xf>
    <xf numFmtId="166" fontId="2" fillId="2" borderId="2" xfId="1" applyNumberFormat="1" applyFont="1" applyFill="1" applyBorder="1" applyAlignment="1">
      <alignment horizontal="left"/>
    </xf>
    <xf numFmtId="3" fontId="2" fillId="3" borderId="4" xfId="1" applyNumberFormat="1" applyFont="1" applyFill="1" applyBorder="1" applyAlignment="1">
      <alignment horizontal="center" wrapText="1"/>
    </xf>
    <xf numFmtId="3" fontId="2" fillId="3" borderId="29" xfId="1" applyNumberFormat="1" applyFont="1" applyFill="1" applyBorder="1" applyAlignment="1">
      <alignment horizontal="center" wrapText="1"/>
    </xf>
    <xf numFmtId="3" fontId="2" fillId="3" borderId="30" xfId="1" applyNumberFormat="1" applyFont="1" applyFill="1" applyBorder="1" applyAlignment="1">
      <alignment horizontal="center" wrapText="1"/>
    </xf>
    <xf numFmtId="166" fontId="2" fillId="3" borderId="10" xfId="1" applyNumberFormat="1" applyFont="1" applyFill="1" applyBorder="1" applyAlignment="1">
      <alignment horizontal="center" wrapText="1"/>
    </xf>
    <xf numFmtId="166" fontId="2" fillId="3" borderId="9" xfId="1" applyNumberFormat="1" applyFont="1" applyFill="1" applyBorder="1" applyAlignment="1">
      <alignment horizontal="center" wrapText="1"/>
    </xf>
    <xf numFmtId="166" fontId="2" fillId="3" borderId="4" xfId="1" applyNumberFormat="1" applyFont="1" applyFill="1" applyBorder="1" applyAlignment="1">
      <alignment horizontal="center" wrapText="1"/>
    </xf>
    <xf numFmtId="166" fontId="2" fillId="3" borderId="10" xfId="1" applyNumberFormat="1" applyFont="1" applyFill="1" applyBorder="1" applyAlignment="1">
      <alignment horizontal="center"/>
    </xf>
    <xf numFmtId="166" fontId="2" fillId="3" borderId="9" xfId="1" applyNumberFormat="1" applyFont="1" applyFill="1" applyBorder="1" applyAlignment="1">
      <alignment horizontal="center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_x0009__x0008__x0007__x0001__x0001_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5524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BRO%2010%20COSTO%20TALENTO%20HUMANO%20PLAN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IBRO%2011%20PERSONAL%20CONTRATO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LIBRO%2010%20COSTO%20TALENTO%20HUMANO%20PLANTA_asistenci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0 - 2008"/>
      <sheetName val="VALORES 2008"/>
      <sheetName val="10 - 2009"/>
      <sheetName val="VALORES 2009"/>
      <sheetName val="10 - 2010"/>
      <sheetName val="VALORES 2010"/>
      <sheetName val="10 - 2011"/>
      <sheetName val="VALORES 2011"/>
      <sheetName val="10 - 2012"/>
      <sheetName val="VALORES 2012"/>
      <sheetName val="10 - 2013"/>
      <sheetName val="VALORES 2013"/>
      <sheetName val="Hoja1"/>
    </sheetNames>
    <sheetDataSet>
      <sheetData sheetId="0"/>
      <sheetData sheetId="1">
        <row r="39">
          <cell r="D39">
            <v>303189615.11666662</v>
          </cell>
          <cell r="E39">
            <v>27562692.283333328</v>
          </cell>
          <cell r="F39">
            <v>536994981.79999995</v>
          </cell>
          <cell r="H39">
            <v>158312934.34999999</v>
          </cell>
          <cell r="I39">
            <v>219935296.89999998</v>
          </cell>
          <cell r="K39">
            <v>29292506.039999999</v>
          </cell>
          <cell r="U39">
            <v>0</v>
          </cell>
          <cell r="AD39">
            <v>0</v>
          </cell>
          <cell r="AG39">
            <v>0</v>
          </cell>
        </row>
      </sheetData>
      <sheetData sheetId="2">
        <row r="39">
          <cell r="AE39">
            <v>1201508246.3827775</v>
          </cell>
        </row>
      </sheetData>
      <sheetData sheetId="3">
        <row r="39">
          <cell r="D39">
            <v>175704151.55740738</v>
          </cell>
          <cell r="E39">
            <v>15973104.687037038</v>
          </cell>
          <cell r="F39">
            <v>219734341.46888894</v>
          </cell>
          <cell r="G39">
            <v>0</v>
          </cell>
          <cell r="H39">
            <v>166627111.42777777</v>
          </cell>
          <cell r="I39">
            <v>358511052.23000002</v>
          </cell>
          <cell r="J39">
            <v>0</v>
          </cell>
          <cell r="K39">
            <v>77859083.376111105</v>
          </cell>
          <cell r="T39">
            <v>33589252.916666664</v>
          </cell>
          <cell r="U39">
            <v>0</v>
          </cell>
          <cell r="AH39">
            <v>153510148.71888891</v>
          </cell>
        </row>
      </sheetData>
      <sheetData sheetId="4"/>
      <sheetData sheetId="5">
        <row r="33">
          <cell r="D33">
            <v>116732845.71666667</v>
          </cell>
          <cell r="E33">
            <v>10612076.883333333</v>
          </cell>
          <cell r="F33">
            <v>254447896</v>
          </cell>
          <cell r="G33">
            <v>0</v>
          </cell>
          <cell r="H33">
            <v>72226768.699999988</v>
          </cell>
          <cell r="I33">
            <v>149866695</v>
          </cell>
          <cell r="J33">
            <v>0</v>
          </cell>
          <cell r="K33">
            <v>55061447.950000003</v>
          </cell>
          <cell r="T33">
            <v>0</v>
          </cell>
          <cell r="U33">
            <v>0</v>
          </cell>
          <cell r="AD33">
            <v>0</v>
          </cell>
          <cell r="AG33">
            <v>0</v>
          </cell>
          <cell r="AH33">
            <v>188142144.69999999</v>
          </cell>
        </row>
      </sheetData>
      <sheetData sheetId="6"/>
      <sheetData sheetId="7">
        <row r="31">
          <cell r="D31">
            <v>173281149.11633337</v>
          </cell>
          <cell r="E31">
            <v>10699544.816666666</v>
          </cell>
          <cell r="F31">
            <v>249434378.26666665</v>
          </cell>
          <cell r="G31">
            <v>0</v>
          </cell>
          <cell r="H31">
            <v>32098634.449999999</v>
          </cell>
          <cell r="I31">
            <v>118142296.36666667</v>
          </cell>
          <cell r="J31">
            <v>0</v>
          </cell>
          <cell r="K31">
            <v>55048262.56666667</v>
          </cell>
          <cell r="T31">
            <v>0</v>
          </cell>
          <cell r="U31">
            <v>0</v>
          </cell>
          <cell r="AD31">
            <v>0</v>
          </cell>
          <cell r="AG31">
            <v>0</v>
          </cell>
          <cell r="AH31">
            <v>133328265.84999999</v>
          </cell>
          <cell r="AI31">
            <v>772032531.43300009</v>
          </cell>
        </row>
      </sheetData>
      <sheetData sheetId="8"/>
      <sheetData sheetId="9">
        <row r="30">
          <cell r="D30">
            <v>171736917.54833332</v>
          </cell>
          <cell r="E30">
            <v>10422248.125</v>
          </cell>
          <cell r="F30">
            <v>259943068.16666669</v>
          </cell>
          <cell r="H30">
            <v>33017805.833333336</v>
          </cell>
          <cell r="I30">
            <v>87836258.766666681</v>
          </cell>
          <cell r="K30">
            <v>58002054.533333331</v>
          </cell>
          <cell r="T30">
            <v>0</v>
          </cell>
          <cell r="U30">
            <v>0</v>
          </cell>
          <cell r="AD30">
            <v>0</v>
          </cell>
          <cell r="AG30">
            <v>0</v>
          </cell>
          <cell r="AH30">
            <v>139217869.40000001</v>
          </cell>
          <cell r="AI30">
            <v>760176222.37333333</v>
          </cell>
        </row>
      </sheetData>
      <sheetData sheetId="10"/>
      <sheetData sheetId="11">
        <row r="26">
          <cell r="D26">
            <v>69163552.852272734</v>
          </cell>
          <cell r="E26">
            <v>22140148.221649185</v>
          </cell>
          <cell r="F26">
            <v>146492890.81495723</v>
          </cell>
          <cell r="H26">
            <v>33813292.505555555</v>
          </cell>
          <cell r="I26">
            <v>145147162.02127039</v>
          </cell>
          <cell r="K26">
            <v>4465018.0482905973</v>
          </cell>
          <cell r="T26">
            <v>0</v>
          </cell>
          <cell r="U26">
            <v>0</v>
          </cell>
          <cell r="AD26">
            <v>0</v>
          </cell>
          <cell r="AG26">
            <v>56040505.333000004</v>
          </cell>
          <cell r="AH26">
            <v>82496814.400000006</v>
          </cell>
          <cell r="AI26">
            <v>659117808.51633322</v>
          </cell>
        </row>
      </sheetData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1- 2008"/>
      <sheetName val="VALORES 2008"/>
      <sheetName val="11- 2009"/>
      <sheetName val="VALORES 2009"/>
      <sheetName val="11- 2010"/>
      <sheetName val="VALORES 2010"/>
      <sheetName val="11- 2011"/>
      <sheetName val="VALORES 2011"/>
      <sheetName val="11- 2012"/>
      <sheetName val="VALORES 2012"/>
      <sheetName val="11- 2013"/>
      <sheetName val="VALORES 2013"/>
    </sheetNames>
    <sheetDataSet>
      <sheetData sheetId="0"/>
      <sheetData sheetId="1">
        <row r="129">
          <cell r="E129">
            <v>7151500</v>
          </cell>
        </row>
      </sheetData>
      <sheetData sheetId="2"/>
      <sheetData sheetId="3">
        <row r="89">
          <cell r="AJ89">
            <v>106606000</v>
          </cell>
        </row>
        <row r="90">
          <cell r="D90">
            <v>48602783.333333343</v>
          </cell>
          <cell r="E90">
            <v>8754250</v>
          </cell>
          <cell r="F90">
            <v>8170633.333333333</v>
          </cell>
          <cell r="G90">
            <v>0</v>
          </cell>
          <cell r="H90">
            <v>6254250</v>
          </cell>
          <cell r="I90">
            <v>14946083.333333332</v>
          </cell>
          <cell r="J90">
            <v>0</v>
          </cell>
          <cell r="K90">
            <v>0</v>
          </cell>
          <cell r="T90">
            <v>1754000</v>
          </cell>
          <cell r="U90">
            <v>3373000</v>
          </cell>
          <cell r="AD90">
            <v>4209000</v>
          </cell>
          <cell r="AG90">
            <v>10542000</v>
          </cell>
          <cell r="AH90">
            <v>0</v>
          </cell>
        </row>
      </sheetData>
      <sheetData sheetId="4"/>
      <sheetData sheetId="5">
        <row r="135">
          <cell r="D135">
            <v>92253333.333333328</v>
          </cell>
          <cell r="E135">
            <v>4903416.666666667</v>
          </cell>
          <cell r="F135">
            <v>4903416.666666667</v>
          </cell>
          <cell r="G135">
            <v>0</v>
          </cell>
          <cell r="H135">
            <v>11429250</v>
          </cell>
          <cell r="I135">
            <v>27764916.666666668</v>
          </cell>
          <cell r="J135">
            <v>0</v>
          </cell>
          <cell r="K135">
            <v>0</v>
          </cell>
          <cell r="T135">
            <v>3370000</v>
          </cell>
          <cell r="U135">
            <v>9696000</v>
          </cell>
          <cell r="AD135">
            <v>3918000</v>
          </cell>
          <cell r="AG135">
            <v>5875000</v>
          </cell>
          <cell r="AH135">
            <v>2990666.666666667</v>
          </cell>
        </row>
      </sheetData>
      <sheetData sheetId="6"/>
      <sheetData sheetId="7">
        <row r="171">
          <cell r="D171">
            <v>90242443.790849656</v>
          </cell>
          <cell r="E171">
            <v>19249473.908199642</v>
          </cell>
          <cell r="F171">
            <v>17821937.061794415</v>
          </cell>
          <cell r="G171">
            <v>0</v>
          </cell>
          <cell r="H171">
            <v>34267950.980392158</v>
          </cell>
          <cell r="I171">
            <v>37822084.373143196</v>
          </cell>
          <cell r="J171">
            <v>0</v>
          </cell>
          <cell r="K171">
            <v>0</v>
          </cell>
          <cell r="T171">
            <v>20457596.145276293</v>
          </cell>
          <cell r="U171">
            <v>15132542.483660128</v>
          </cell>
          <cell r="AD171">
            <v>21577030.897207364</v>
          </cell>
          <cell r="AG171">
            <v>23650732.026143789</v>
          </cell>
          <cell r="AH171">
            <v>1795555.5555555557</v>
          </cell>
          <cell r="AJ171">
            <v>282017347.22222221</v>
          </cell>
        </row>
      </sheetData>
      <sheetData sheetId="8"/>
      <sheetData sheetId="9">
        <row r="233">
          <cell r="D233">
            <v>170307268.45238087</v>
          </cell>
          <cell r="E233">
            <v>10520466.666666668</v>
          </cell>
          <cell r="F233">
            <v>9825733.333333334</v>
          </cell>
          <cell r="H233">
            <v>23388392.857142858</v>
          </cell>
          <cell r="I233">
            <v>49946138.690476194</v>
          </cell>
          <cell r="K233">
            <v>0</v>
          </cell>
          <cell r="T233">
            <v>8580000</v>
          </cell>
          <cell r="U233">
            <v>14250000</v>
          </cell>
          <cell r="AD233">
            <v>8500000</v>
          </cell>
          <cell r="AG233">
            <v>10897000</v>
          </cell>
          <cell r="AH233">
            <v>11950000</v>
          </cell>
          <cell r="AI233">
            <v>318164999.99999994</v>
          </cell>
        </row>
      </sheetData>
      <sheetData sheetId="10"/>
      <sheetData sheetId="11">
        <row r="89">
          <cell r="D89">
            <v>46431487.03703703</v>
          </cell>
          <cell r="E89">
            <v>2648703.7037037038</v>
          </cell>
          <cell r="F89">
            <v>44488275.161030598</v>
          </cell>
          <cell r="H89">
            <v>15968000</v>
          </cell>
          <cell r="I89">
            <v>11779666.666666666</v>
          </cell>
          <cell r="K89">
            <v>786000</v>
          </cell>
          <cell r="T89">
            <v>4325333.333333333</v>
          </cell>
          <cell r="U89">
            <v>7862666.666666667</v>
          </cell>
          <cell r="AD89">
            <v>1376000</v>
          </cell>
          <cell r="AG89">
            <v>11558067.431561995</v>
          </cell>
          <cell r="AH89">
            <v>3574666.6666666665</v>
          </cell>
          <cell r="AI89">
            <v>152239866.66666666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0 - 2008"/>
      <sheetName val="VALORES 2008"/>
      <sheetName val="10 - 2009"/>
      <sheetName val="VALORES 2009"/>
      <sheetName val="10 - 2010"/>
      <sheetName val="VALORES 2010"/>
      <sheetName val="10 - 2011"/>
      <sheetName val="VALORES 2011"/>
      <sheetName val="10 - 2012"/>
      <sheetName val="VALORES 2012"/>
      <sheetName val="10 - 2013"/>
      <sheetName val="VALORES 2013"/>
    </sheetNames>
    <sheetDataSet>
      <sheetData sheetId="0" refreshError="1"/>
      <sheetData sheetId="1">
        <row r="47">
          <cell r="D47">
            <v>359606045.71666664</v>
          </cell>
          <cell r="AH47">
            <v>458240233.41200006</v>
          </cell>
        </row>
      </sheetData>
      <sheetData sheetId="2" refreshError="1"/>
      <sheetData sheetId="3">
        <row r="46">
          <cell r="D46">
            <v>221974880.92074072</v>
          </cell>
          <cell r="R46">
            <v>0</v>
          </cell>
          <cell r="S46">
            <v>0</v>
          </cell>
          <cell r="AE46">
            <v>0</v>
          </cell>
          <cell r="AF46">
            <v>0</v>
          </cell>
        </row>
      </sheetData>
      <sheetData sheetId="4" refreshError="1"/>
      <sheetData sheetId="5">
        <row r="41">
          <cell r="D41">
            <v>206227847.86166668</v>
          </cell>
          <cell r="R41">
            <v>0</v>
          </cell>
          <cell r="S41">
            <v>0</v>
          </cell>
          <cell r="AE41">
            <v>0</v>
          </cell>
          <cell r="AF41">
            <v>0</v>
          </cell>
        </row>
      </sheetData>
      <sheetData sheetId="6" refreshError="1"/>
      <sheetData sheetId="7">
        <row r="39">
          <cell r="D39">
            <v>173281149.11633337</v>
          </cell>
          <cell r="R39">
            <v>0</v>
          </cell>
          <cell r="S39">
            <v>0</v>
          </cell>
          <cell r="AE39">
            <v>0</v>
          </cell>
          <cell r="AF39">
            <v>0</v>
          </cell>
        </row>
      </sheetData>
      <sheetData sheetId="8" refreshError="1"/>
      <sheetData sheetId="9">
        <row r="38">
          <cell r="D38">
            <v>171736917.54833332</v>
          </cell>
          <cell r="R38">
            <v>0</v>
          </cell>
          <cell r="S38">
            <v>0</v>
          </cell>
          <cell r="AF38">
            <v>0</v>
          </cell>
        </row>
      </sheetData>
      <sheetData sheetId="10" refreshError="1"/>
      <sheetData sheetId="11">
        <row r="37">
          <cell r="D37">
            <v>176497712.02883336</v>
          </cell>
          <cell r="S3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N38"/>
  <sheetViews>
    <sheetView topLeftCell="A11" zoomScaleNormal="100" workbookViewId="0">
      <pane xSplit="2" ySplit="2" topLeftCell="C13" activePane="bottomRight" state="frozen"/>
      <selection activeCell="A11" sqref="A11"/>
      <selection pane="topRight" activeCell="C11" sqref="C11"/>
      <selection pane="bottomLeft" activeCell="A13" sqref="A13"/>
      <selection pane="bottomRight" activeCell="C13" sqref="C13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4.88671875" style="1" bestFit="1" customWidth="1"/>
    <col min="4" max="6" width="13.109375" style="1" bestFit="1" customWidth="1"/>
    <col min="7" max="7" width="14.88671875" style="1" bestFit="1" customWidth="1"/>
    <col min="8" max="8" width="17.109375" style="1" bestFit="1" customWidth="1"/>
    <col min="9" max="10" width="12" style="1" bestFit="1" customWidth="1"/>
    <col min="11" max="12" width="13.109375" style="1" bestFit="1" customWidth="1"/>
    <col min="13" max="13" width="14" style="1" bestFit="1" customWidth="1"/>
    <col min="14" max="14" width="15.88671875" style="1" bestFit="1" customWidth="1"/>
    <col min="15" max="15" width="14.88671875" style="1" bestFit="1" customWidth="1"/>
    <col min="16" max="16" width="14.109375" style="1" bestFit="1" customWidth="1"/>
    <col min="17" max="16384" width="11.44140625" style="1"/>
  </cols>
  <sheetData>
    <row r="1" spans="1:14" ht="29.25" customHeight="1">
      <c r="B1" s="2"/>
    </row>
    <row r="5" spans="1:14" ht="15.6">
      <c r="B5" s="4" t="s">
        <v>105</v>
      </c>
    </row>
    <row r="6" spans="1:14" ht="16.5" customHeight="1">
      <c r="B6" s="4"/>
    </row>
    <row r="7" spans="1:14" ht="16.2" thickBot="1">
      <c r="B7" s="4"/>
    </row>
    <row r="8" spans="1:14" ht="15" thickBot="1">
      <c r="A8" s="129" t="s">
        <v>100</v>
      </c>
      <c r="B8" s="130"/>
    </row>
    <row r="9" spans="1:14" ht="15.75" customHeight="1" thickBot="1">
      <c r="A9" s="40"/>
      <c r="B9" s="41"/>
      <c r="C9" s="131" t="s">
        <v>104</v>
      </c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49"/>
    </row>
    <row r="10" spans="1:14" ht="15" customHeight="1" thickBot="1">
      <c r="A10" s="42"/>
      <c r="B10" s="43"/>
      <c r="C10" s="133" t="s">
        <v>3</v>
      </c>
      <c r="D10" s="134"/>
      <c r="E10" s="135" t="s">
        <v>4</v>
      </c>
      <c r="F10" s="133"/>
      <c r="G10" s="133"/>
      <c r="H10" s="72" t="s">
        <v>5</v>
      </c>
      <c r="I10" s="136" t="s">
        <v>7</v>
      </c>
      <c r="J10" s="133"/>
      <c r="K10" s="71"/>
      <c r="L10" s="80" t="s">
        <v>9</v>
      </c>
      <c r="M10" s="81"/>
      <c r="N10" s="50"/>
    </row>
    <row r="11" spans="1:14" ht="15" thickBot="1">
      <c r="A11" s="44"/>
      <c r="B11" s="45"/>
      <c r="C11" s="57" t="s">
        <v>10</v>
      </c>
      <c r="D11" s="58" t="s">
        <v>11</v>
      </c>
      <c r="E11" s="58" t="s">
        <v>12</v>
      </c>
      <c r="F11" s="58" t="s">
        <v>14</v>
      </c>
      <c r="G11" s="58" t="s">
        <v>15</v>
      </c>
      <c r="H11" s="58" t="s">
        <v>17</v>
      </c>
      <c r="I11" s="58" t="s">
        <v>20</v>
      </c>
      <c r="J11" s="58" t="s">
        <v>21</v>
      </c>
      <c r="K11" s="58" t="s">
        <v>30</v>
      </c>
      <c r="L11" s="61" t="s">
        <v>33</v>
      </c>
      <c r="M11" s="67" t="s">
        <v>34</v>
      </c>
      <c r="N11" s="50"/>
    </row>
    <row r="12" spans="1:14" s="9" customFormat="1" ht="51.6" thickBot="1">
      <c r="A12" s="46" t="s">
        <v>0</v>
      </c>
      <c r="B12" s="47" t="s">
        <v>2</v>
      </c>
      <c r="C12" s="62" t="s">
        <v>35</v>
      </c>
      <c r="D12" s="63" t="s">
        <v>36</v>
      </c>
      <c r="E12" s="63" t="s">
        <v>37</v>
      </c>
      <c r="F12" s="63" t="s">
        <v>39</v>
      </c>
      <c r="G12" s="63" t="s">
        <v>40</v>
      </c>
      <c r="H12" s="63" t="s">
        <v>42</v>
      </c>
      <c r="I12" s="63" t="s">
        <v>45</v>
      </c>
      <c r="J12" s="63" t="s">
        <v>46</v>
      </c>
      <c r="K12" s="63" t="s">
        <v>55</v>
      </c>
      <c r="L12" s="63" t="s">
        <v>58</v>
      </c>
      <c r="M12" s="69" t="s">
        <v>59</v>
      </c>
      <c r="N12" s="54" t="s">
        <v>1</v>
      </c>
    </row>
    <row r="13" spans="1:14" s="11" customFormat="1" ht="27">
      <c r="A13" s="10" t="s">
        <v>60</v>
      </c>
      <c r="B13" s="10" t="s">
        <v>61</v>
      </c>
      <c r="C13" s="118">
        <f t="shared" ref="C13:M13" si="0">+C14+C15</f>
        <v>415399386.77627379</v>
      </c>
      <c r="D13" s="118">
        <f t="shared" si="0"/>
        <v>41245377.061338693</v>
      </c>
      <c r="E13" s="118">
        <f t="shared" si="0"/>
        <v>690884465.70965588</v>
      </c>
      <c r="F13" s="118">
        <f t="shared" si="0"/>
        <v>207070433.7061398</v>
      </c>
      <c r="G13" s="118">
        <f t="shared" si="0"/>
        <v>275310194.89253759</v>
      </c>
      <c r="H13" s="118">
        <f t="shared" si="0"/>
        <v>35737525.244312793</v>
      </c>
      <c r="I13" s="118">
        <f t="shared" si="0"/>
        <v>5139108.6041475348</v>
      </c>
      <c r="J13" s="118">
        <f t="shared" si="0"/>
        <v>9341961.6025456283</v>
      </c>
      <c r="K13" s="118">
        <f t="shared" si="0"/>
        <v>1634882.8851665403</v>
      </c>
      <c r="L13" s="118">
        <f t="shared" si="0"/>
        <v>13732621.096992368</v>
      </c>
      <c r="M13" s="118">
        <f t="shared" si="0"/>
        <v>544454298.61918569</v>
      </c>
      <c r="N13" s="118">
        <f>+N14+N15</f>
        <v>2239950256.1982961</v>
      </c>
    </row>
    <row r="14" spans="1:14">
      <c r="A14" s="12" t="s">
        <v>60</v>
      </c>
      <c r="B14" s="12" t="s">
        <v>62</v>
      </c>
      <c r="C14" s="77">
        <f>+C$38*$N14</f>
        <v>65778284.622570142</v>
      </c>
      <c r="D14" s="77">
        <f t="shared" ref="D14:M14" si="1">+D$38*$N14</f>
        <v>6531184.7780053644</v>
      </c>
      <c r="E14" s="77">
        <f t="shared" si="1"/>
        <v>109401208.74862525</v>
      </c>
      <c r="F14" s="77">
        <f t="shared" si="1"/>
        <v>32789499.356139824</v>
      </c>
      <c r="G14" s="77">
        <f t="shared" si="1"/>
        <v>43595231.325870954</v>
      </c>
      <c r="H14" s="77">
        <f t="shared" si="1"/>
        <v>5659019.2043127976</v>
      </c>
      <c r="I14" s="77">
        <f t="shared" si="1"/>
        <v>813775.27081420226</v>
      </c>
      <c r="J14" s="77">
        <f t="shared" si="1"/>
        <v>1479294.9358789613</v>
      </c>
      <c r="K14" s="77">
        <f t="shared" si="1"/>
        <v>258882.88516654028</v>
      </c>
      <c r="L14" s="77">
        <f t="shared" si="1"/>
        <v>2174553.665430373</v>
      </c>
      <c r="M14" s="77">
        <f t="shared" si="1"/>
        <v>86214065.207185641</v>
      </c>
      <c r="N14" s="66">
        <f>+Hoja1!H17</f>
        <v>354695000</v>
      </c>
    </row>
    <row r="15" spans="1:14" ht="27">
      <c r="A15" s="13" t="s">
        <v>63</v>
      </c>
      <c r="B15" s="15" t="s">
        <v>64</v>
      </c>
      <c r="C15" s="66">
        <f t="shared" ref="C15:M15" si="2">+C16</f>
        <v>349621102.15370363</v>
      </c>
      <c r="D15" s="66">
        <f t="shared" si="2"/>
        <v>34714192.283333331</v>
      </c>
      <c r="E15" s="66">
        <f t="shared" si="2"/>
        <v>581483256.9610306</v>
      </c>
      <c r="F15" s="66">
        <f t="shared" si="2"/>
        <v>174280934.34999999</v>
      </c>
      <c r="G15" s="66">
        <f t="shared" si="2"/>
        <v>231714963.56666663</v>
      </c>
      <c r="H15" s="66">
        <f t="shared" si="2"/>
        <v>30078506.039999999</v>
      </c>
      <c r="I15" s="66">
        <f t="shared" si="2"/>
        <v>4325333.333333333</v>
      </c>
      <c r="J15" s="66">
        <f t="shared" si="2"/>
        <v>7862666.666666667</v>
      </c>
      <c r="K15" s="66">
        <f t="shared" si="2"/>
        <v>1376000</v>
      </c>
      <c r="L15" s="66">
        <f t="shared" si="2"/>
        <v>11558067.431561995</v>
      </c>
      <c r="M15" s="66">
        <f t="shared" si="2"/>
        <v>458240233.41200006</v>
      </c>
      <c r="N15" s="66">
        <f>+N16</f>
        <v>1885255256.1982961</v>
      </c>
    </row>
    <row r="16" spans="1:14" s="18" customFormat="1">
      <c r="A16" s="16" t="s">
        <v>65</v>
      </c>
      <c r="B16" s="17" t="s">
        <v>66</v>
      </c>
      <c r="C16" s="65">
        <f>+'[1]VALORES 2008'!$D$39+'[2]VALORES 2013'!$D$89</f>
        <v>349621102.15370363</v>
      </c>
      <c r="D16" s="65">
        <f>+'[1]VALORES 2008'!E39+'[2]VALORES 2008'!E129</f>
        <v>34714192.283333331</v>
      </c>
      <c r="E16" s="65">
        <f>+'[1]VALORES 2008'!$F$39+'[2]VALORES 2013'!$F$89</f>
        <v>581483256.9610306</v>
      </c>
      <c r="F16" s="65">
        <f>+'[1]VALORES 2008'!$H$39+'[2]VALORES 2013'!$H$89</f>
        <v>174280934.34999999</v>
      </c>
      <c r="G16" s="65">
        <f>+'[1]VALORES 2008'!$I$39+'[2]VALORES 2013'!$I$89</f>
        <v>231714963.56666663</v>
      </c>
      <c r="H16" s="65">
        <f>+'[1]VALORES 2008'!$K$39+'[2]VALORES 2013'!$K$89</f>
        <v>30078506.039999999</v>
      </c>
      <c r="I16" s="65">
        <f>+'[2]VALORES 2013'!$T$89</f>
        <v>4325333.333333333</v>
      </c>
      <c r="J16" s="65">
        <f>+'[1]VALORES 2008'!$U$39+'[2]VALORES 2013'!$U$89</f>
        <v>7862666.666666667</v>
      </c>
      <c r="K16" s="65">
        <f>+'[1]VALORES 2008'!$AD$39+'[2]VALORES 2013'!$AD$89</f>
        <v>1376000</v>
      </c>
      <c r="L16" s="65">
        <f>+'[1]VALORES 2008'!$AG$39+'[2]VALORES 2013'!$AG$89</f>
        <v>11558067.431561995</v>
      </c>
      <c r="M16" s="65">
        <f>+'[3]VALORES 2008'!AH47+'[2]VALORES 2008'!AH212</f>
        <v>458240233.41200006</v>
      </c>
      <c r="N16" s="66">
        <f>SUM(C16:M16)</f>
        <v>1885255256.1982961</v>
      </c>
    </row>
    <row r="17" spans="1:14" s="21" customFormat="1">
      <c r="A17" s="19" t="s">
        <v>67</v>
      </c>
      <c r="B17" s="19" t="s">
        <v>68</v>
      </c>
      <c r="C17" s="125">
        <f t="shared" ref="C17:M17" si="3">+C18</f>
        <v>91444787.871976912</v>
      </c>
      <c r="D17" s="125">
        <f t="shared" si="3"/>
        <v>9079634.8674081489</v>
      </c>
      <c r="E17" s="125">
        <f t="shared" si="3"/>
        <v>152089255.35773584</v>
      </c>
      <c r="F17" s="125">
        <f t="shared" si="3"/>
        <v>45583870.577581085</v>
      </c>
      <c r="G17" s="125">
        <f t="shared" si="3"/>
        <v>60605969.032159075</v>
      </c>
      <c r="H17" s="125">
        <f t="shared" si="3"/>
        <v>7867152.7187296776</v>
      </c>
      <c r="I17" s="125">
        <f t="shared" si="3"/>
        <v>1131308.1124272963</v>
      </c>
      <c r="J17" s="125">
        <f t="shared" si="3"/>
        <v>2056511.6951244657</v>
      </c>
      <c r="K17" s="125">
        <f t="shared" si="3"/>
        <v>359898.26511250611</v>
      </c>
      <c r="L17" s="125">
        <f t="shared" si="3"/>
        <v>3023058.4423492164</v>
      </c>
      <c r="M17" s="125">
        <f t="shared" si="3"/>
        <v>119854553.05939585</v>
      </c>
      <c r="N17" s="125">
        <f>+N18</f>
        <v>493096000</v>
      </c>
    </row>
    <row r="18" spans="1:14" s="79" customFormat="1">
      <c r="A18" s="76" t="s">
        <v>69</v>
      </c>
      <c r="B18" s="76" t="s">
        <v>70</v>
      </c>
      <c r="C18" s="77">
        <f t="shared" ref="C18:M32" si="4">+C$38*$N18</f>
        <v>91444787.871976912</v>
      </c>
      <c r="D18" s="77">
        <f t="shared" si="4"/>
        <v>9079634.8674081489</v>
      </c>
      <c r="E18" s="77">
        <f t="shared" si="4"/>
        <v>152089255.35773584</v>
      </c>
      <c r="F18" s="77">
        <f t="shared" si="4"/>
        <v>45583870.577581085</v>
      </c>
      <c r="G18" s="77">
        <f t="shared" si="4"/>
        <v>60605969.032159075</v>
      </c>
      <c r="H18" s="77">
        <f t="shared" si="4"/>
        <v>7867152.7187296776</v>
      </c>
      <c r="I18" s="77">
        <f t="shared" si="4"/>
        <v>1131308.1124272963</v>
      </c>
      <c r="J18" s="77">
        <f t="shared" si="4"/>
        <v>2056511.6951244657</v>
      </c>
      <c r="K18" s="77">
        <f t="shared" si="4"/>
        <v>359898.26511250611</v>
      </c>
      <c r="L18" s="77">
        <f t="shared" si="4"/>
        <v>3023058.4423492164</v>
      </c>
      <c r="M18" s="77">
        <f t="shared" si="4"/>
        <v>119854553.05939585</v>
      </c>
      <c r="N18" s="78">
        <f>+Hoja1!H21</f>
        <v>493096000</v>
      </c>
    </row>
    <row r="19" spans="1:14" s="18" customFormat="1">
      <c r="A19" s="36" t="s">
        <v>71</v>
      </c>
      <c r="B19" s="37" t="s">
        <v>72</v>
      </c>
      <c r="C19" s="77">
        <f t="shared" si="4"/>
        <v>55092301.921098776</v>
      </c>
      <c r="D19" s="77">
        <f t="shared" si="4"/>
        <v>5470163.9873547824</v>
      </c>
      <c r="E19" s="77">
        <f t="shared" si="4"/>
        <v>91628482.826752633</v>
      </c>
      <c r="F19" s="77">
        <f t="shared" si="4"/>
        <v>27462695.458468858</v>
      </c>
      <c r="G19" s="77">
        <f t="shared" si="4"/>
        <v>36512986.927313738</v>
      </c>
      <c r="H19" s="77">
        <f t="shared" si="4"/>
        <v>4739685.6936935298</v>
      </c>
      <c r="I19" s="77">
        <f t="shared" si="4"/>
        <v>681573.76211414207</v>
      </c>
      <c r="J19" s="77">
        <f t="shared" si="4"/>
        <v>1238976.7186150111</v>
      </c>
      <c r="K19" s="77">
        <f t="shared" si="4"/>
        <v>216826.17832977639</v>
      </c>
      <c r="L19" s="77">
        <f t="shared" si="4"/>
        <v>1821287.492778664</v>
      </c>
      <c r="M19" s="77">
        <f t="shared" si="4"/>
        <v>72208196.633480147</v>
      </c>
      <c r="N19" s="78">
        <f>+Hoja1!H22</f>
        <v>297073177.60000002</v>
      </c>
    </row>
    <row r="20" spans="1:14" s="18" customFormat="1">
      <c r="A20" s="36" t="s">
        <v>73</v>
      </c>
      <c r="B20" s="37" t="s">
        <v>74</v>
      </c>
      <c r="C20" s="77">
        <f t="shared" si="4"/>
        <v>55092301.921098776</v>
      </c>
      <c r="D20" s="77">
        <f t="shared" si="4"/>
        <v>5470163.9873547824</v>
      </c>
      <c r="E20" s="77">
        <f t="shared" si="4"/>
        <v>91628482.826752633</v>
      </c>
      <c r="F20" s="77">
        <f t="shared" si="4"/>
        <v>27462695.458468858</v>
      </c>
      <c r="G20" s="77">
        <f t="shared" si="4"/>
        <v>36512986.927313738</v>
      </c>
      <c r="H20" s="77">
        <f t="shared" si="4"/>
        <v>4739685.6936935298</v>
      </c>
      <c r="I20" s="77">
        <f t="shared" si="4"/>
        <v>681573.76211414207</v>
      </c>
      <c r="J20" s="77">
        <f t="shared" si="4"/>
        <v>1238976.7186150111</v>
      </c>
      <c r="K20" s="77">
        <f t="shared" si="4"/>
        <v>216826.17832977639</v>
      </c>
      <c r="L20" s="77">
        <f t="shared" si="4"/>
        <v>1821287.492778664</v>
      </c>
      <c r="M20" s="77">
        <f t="shared" si="4"/>
        <v>72208196.633480147</v>
      </c>
      <c r="N20" s="78">
        <f>+Hoja1!H23</f>
        <v>297073177.60000002</v>
      </c>
    </row>
    <row r="21" spans="1:14" s="18" customFormat="1">
      <c r="A21" s="38" t="s">
        <v>75</v>
      </c>
      <c r="B21" s="39" t="s">
        <v>76</v>
      </c>
      <c r="C21" s="77">
        <f t="shared" si="4"/>
        <v>55092301.921098776</v>
      </c>
      <c r="D21" s="77">
        <f t="shared" si="4"/>
        <v>5470163.9873547824</v>
      </c>
      <c r="E21" s="77">
        <f t="shared" si="4"/>
        <v>91628482.826752633</v>
      </c>
      <c r="F21" s="77">
        <f t="shared" si="4"/>
        <v>27462695.458468858</v>
      </c>
      <c r="G21" s="77">
        <f t="shared" si="4"/>
        <v>36512986.927313738</v>
      </c>
      <c r="H21" s="77">
        <f t="shared" si="4"/>
        <v>4739685.6936935298</v>
      </c>
      <c r="I21" s="77">
        <f t="shared" si="4"/>
        <v>681573.76211414207</v>
      </c>
      <c r="J21" s="77">
        <f t="shared" si="4"/>
        <v>1238976.7186150111</v>
      </c>
      <c r="K21" s="77">
        <f t="shared" si="4"/>
        <v>216826.17832977639</v>
      </c>
      <c r="L21" s="77">
        <f t="shared" si="4"/>
        <v>1821287.492778664</v>
      </c>
      <c r="M21" s="77">
        <f t="shared" si="4"/>
        <v>72208196.633480147</v>
      </c>
      <c r="N21" s="78">
        <f>+Hoja1!H24</f>
        <v>297073177.60000002</v>
      </c>
    </row>
    <row r="22" spans="1:14" s="18" customFormat="1">
      <c r="A22" s="16" t="s">
        <v>77</v>
      </c>
      <c r="B22" s="22" t="s">
        <v>78</v>
      </c>
      <c r="C22" s="77">
        <f t="shared" si="4"/>
        <v>42653562.816479325</v>
      </c>
      <c r="D22" s="77">
        <f t="shared" si="4"/>
        <v>4235110.4440187598</v>
      </c>
      <c r="E22" s="77">
        <f t="shared" si="4"/>
        <v>70940605.343136519</v>
      </c>
      <c r="F22" s="77">
        <f t="shared" si="4"/>
        <v>21262168.488171976</v>
      </c>
      <c r="G22" s="77">
        <f t="shared" si="4"/>
        <v>28269085.284400173</v>
      </c>
      <c r="H22" s="77">
        <f t="shared" si="4"/>
        <v>3669559.5285863727</v>
      </c>
      <c r="I22" s="77">
        <f t="shared" si="4"/>
        <v>527688.04828730749</v>
      </c>
      <c r="J22" s="77">
        <f t="shared" si="4"/>
        <v>959240.57359748834</v>
      </c>
      <c r="K22" s="77">
        <f t="shared" si="4"/>
        <v>167871.1670260485</v>
      </c>
      <c r="L22" s="77">
        <f t="shared" si="4"/>
        <v>1410077.229870694</v>
      </c>
      <c r="M22" s="77">
        <f t="shared" si="4"/>
        <v>55905031.076425374</v>
      </c>
      <c r="N22" s="78">
        <f>+Hoja1!H25</f>
        <v>230000000</v>
      </c>
    </row>
    <row r="23" spans="1:14">
      <c r="A23" s="13" t="s">
        <v>79</v>
      </c>
      <c r="B23" s="23" t="s">
        <v>80</v>
      </c>
      <c r="C23" s="77">
        <f t="shared" si="4"/>
        <v>42653562.816479325</v>
      </c>
      <c r="D23" s="77">
        <f t="shared" si="4"/>
        <v>4235110.4440187598</v>
      </c>
      <c r="E23" s="77">
        <f t="shared" si="4"/>
        <v>70940605.343136519</v>
      </c>
      <c r="F23" s="77">
        <f t="shared" si="4"/>
        <v>21262168.488171976</v>
      </c>
      <c r="G23" s="77">
        <f t="shared" si="4"/>
        <v>28269085.284400173</v>
      </c>
      <c r="H23" s="77">
        <f t="shared" si="4"/>
        <v>3669559.5285863727</v>
      </c>
      <c r="I23" s="77">
        <f t="shared" si="4"/>
        <v>527688.04828730749</v>
      </c>
      <c r="J23" s="77">
        <f t="shared" si="4"/>
        <v>959240.57359748834</v>
      </c>
      <c r="K23" s="77">
        <f t="shared" si="4"/>
        <v>167871.1670260485</v>
      </c>
      <c r="L23" s="77">
        <f t="shared" si="4"/>
        <v>1410077.229870694</v>
      </c>
      <c r="M23" s="77">
        <f t="shared" si="4"/>
        <v>55905031.076425374</v>
      </c>
      <c r="N23" s="78">
        <f>+Hoja1!H26</f>
        <v>230000000</v>
      </c>
    </row>
    <row r="24" spans="1:14">
      <c r="A24" s="13" t="s">
        <v>81</v>
      </c>
      <c r="B24" s="23" t="s">
        <v>82</v>
      </c>
      <c r="C24" s="77">
        <f t="shared" si="4"/>
        <v>0</v>
      </c>
      <c r="D24" s="77">
        <f t="shared" si="4"/>
        <v>0</v>
      </c>
      <c r="E24" s="77">
        <f t="shared" si="4"/>
        <v>0</v>
      </c>
      <c r="F24" s="77">
        <f t="shared" si="4"/>
        <v>0</v>
      </c>
      <c r="G24" s="77">
        <f t="shared" si="4"/>
        <v>0</v>
      </c>
      <c r="H24" s="77">
        <f t="shared" si="4"/>
        <v>0</v>
      </c>
      <c r="I24" s="77">
        <f t="shared" si="4"/>
        <v>0</v>
      </c>
      <c r="J24" s="77">
        <f t="shared" si="4"/>
        <v>0</v>
      </c>
      <c r="K24" s="77">
        <f t="shared" si="4"/>
        <v>0</v>
      </c>
      <c r="L24" s="77">
        <f t="shared" si="4"/>
        <v>0</v>
      </c>
      <c r="M24" s="77">
        <f t="shared" si="4"/>
        <v>0</v>
      </c>
      <c r="N24" s="78">
        <f>+Hoja1!H27</f>
        <v>0</v>
      </c>
    </row>
    <row r="25" spans="1:14" s="18" customFormat="1">
      <c r="A25" s="16" t="s">
        <v>83</v>
      </c>
      <c r="B25" s="22" t="s">
        <v>84</v>
      </c>
      <c r="C25" s="77">
        <f t="shared" si="4"/>
        <v>12438739.104619453</v>
      </c>
      <c r="D25" s="77">
        <f t="shared" si="4"/>
        <v>1235053.5433360224</v>
      </c>
      <c r="E25" s="77">
        <f t="shared" si="4"/>
        <v>20687877.48361611</v>
      </c>
      <c r="F25" s="77">
        <f t="shared" si="4"/>
        <v>6200526.9702968812</v>
      </c>
      <c r="G25" s="77">
        <f t="shared" si="4"/>
        <v>8243901.6429135632</v>
      </c>
      <c r="H25" s="77">
        <f t="shared" si="4"/>
        <v>1070126.1651071568</v>
      </c>
      <c r="I25" s="77">
        <f t="shared" si="4"/>
        <v>153885.71382683457</v>
      </c>
      <c r="J25" s="77">
        <f t="shared" si="4"/>
        <v>279736.14501752268</v>
      </c>
      <c r="K25" s="77">
        <f t="shared" si="4"/>
        <v>48955.011303727893</v>
      </c>
      <c r="L25" s="77">
        <f t="shared" si="4"/>
        <v>411210.26290797</v>
      </c>
      <c r="M25" s="77">
        <f t="shared" si="4"/>
        <v>16303165.557054777</v>
      </c>
      <c r="N25" s="78">
        <f>+Hoja1!H28</f>
        <v>67073177.600000009</v>
      </c>
    </row>
    <row r="26" spans="1:14">
      <c r="A26" s="13" t="s">
        <v>85</v>
      </c>
      <c r="B26" s="23" t="s">
        <v>86</v>
      </c>
      <c r="C26" s="77">
        <f t="shared" si="4"/>
        <v>12438739.104619453</v>
      </c>
      <c r="D26" s="77">
        <f t="shared" si="4"/>
        <v>1235053.5433360224</v>
      </c>
      <c r="E26" s="77">
        <f t="shared" si="4"/>
        <v>20687877.48361611</v>
      </c>
      <c r="F26" s="77">
        <f t="shared" si="4"/>
        <v>6200526.9702968812</v>
      </c>
      <c r="G26" s="77">
        <f t="shared" si="4"/>
        <v>8243901.6429135632</v>
      </c>
      <c r="H26" s="77">
        <f t="shared" si="4"/>
        <v>1070126.1651071568</v>
      </c>
      <c r="I26" s="77">
        <f t="shared" si="4"/>
        <v>153885.71382683457</v>
      </c>
      <c r="J26" s="77">
        <f t="shared" si="4"/>
        <v>279736.14501752268</v>
      </c>
      <c r="K26" s="77">
        <f t="shared" si="4"/>
        <v>48955.011303727893</v>
      </c>
      <c r="L26" s="77">
        <f t="shared" si="4"/>
        <v>411210.26290797</v>
      </c>
      <c r="M26" s="77">
        <f t="shared" si="4"/>
        <v>16303165.557054777</v>
      </c>
      <c r="N26" s="78">
        <f>+Hoja1!H29</f>
        <v>67073177.600000009</v>
      </c>
    </row>
    <row r="27" spans="1:14">
      <c r="A27" s="13" t="s">
        <v>87</v>
      </c>
      <c r="B27" s="23" t="s">
        <v>88</v>
      </c>
      <c r="C27" s="77">
        <f t="shared" si="4"/>
        <v>0</v>
      </c>
      <c r="D27" s="77">
        <f t="shared" si="4"/>
        <v>0</v>
      </c>
      <c r="E27" s="77">
        <f t="shared" si="4"/>
        <v>0</v>
      </c>
      <c r="F27" s="77">
        <f t="shared" si="4"/>
        <v>0</v>
      </c>
      <c r="G27" s="77">
        <f t="shared" si="4"/>
        <v>0</v>
      </c>
      <c r="H27" s="77">
        <f t="shared" si="4"/>
        <v>0</v>
      </c>
      <c r="I27" s="77">
        <f t="shared" si="4"/>
        <v>0</v>
      </c>
      <c r="J27" s="77">
        <f t="shared" si="4"/>
        <v>0</v>
      </c>
      <c r="K27" s="77">
        <f t="shared" si="4"/>
        <v>0</v>
      </c>
      <c r="L27" s="77">
        <f t="shared" si="4"/>
        <v>0</v>
      </c>
      <c r="M27" s="77">
        <f t="shared" si="4"/>
        <v>0</v>
      </c>
      <c r="N27" s="78">
        <f>+Hoja1!H30</f>
        <v>0</v>
      </c>
    </row>
    <row r="28" spans="1:14">
      <c r="A28" s="13" t="s">
        <v>89</v>
      </c>
      <c r="B28" s="23" t="s">
        <v>90</v>
      </c>
      <c r="C28" s="77">
        <f t="shared" si="4"/>
        <v>0</v>
      </c>
      <c r="D28" s="77">
        <f t="shared" si="4"/>
        <v>0</v>
      </c>
      <c r="E28" s="77">
        <f t="shared" si="4"/>
        <v>0</v>
      </c>
      <c r="F28" s="77">
        <f t="shared" si="4"/>
        <v>0</v>
      </c>
      <c r="G28" s="77">
        <f t="shared" si="4"/>
        <v>0</v>
      </c>
      <c r="H28" s="77">
        <f t="shared" si="4"/>
        <v>0</v>
      </c>
      <c r="I28" s="77">
        <f t="shared" si="4"/>
        <v>0</v>
      </c>
      <c r="J28" s="77">
        <f t="shared" si="4"/>
        <v>0</v>
      </c>
      <c r="K28" s="77">
        <f t="shared" si="4"/>
        <v>0</v>
      </c>
      <c r="L28" s="77">
        <f t="shared" si="4"/>
        <v>0</v>
      </c>
      <c r="M28" s="77">
        <f t="shared" si="4"/>
        <v>0</v>
      </c>
      <c r="N28" s="78">
        <f>+Hoja1!H31</f>
        <v>0</v>
      </c>
    </row>
    <row r="29" spans="1:14" s="18" customFormat="1">
      <c r="A29" s="16" t="s">
        <v>91</v>
      </c>
      <c r="B29" s="22" t="s">
        <v>92</v>
      </c>
      <c r="C29" s="77">
        <f t="shared" si="4"/>
        <v>0</v>
      </c>
      <c r="D29" s="77">
        <f t="shared" si="4"/>
        <v>0</v>
      </c>
      <c r="E29" s="77">
        <f t="shared" si="4"/>
        <v>0</v>
      </c>
      <c r="F29" s="77">
        <f t="shared" si="4"/>
        <v>0</v>
      </c>
      <c r="G29" s="77">
        <f t="shared" si="4"/>
        <v>0</v>
      </c>
      <c r="H29" s="77">
        <f t="shared" si="4"/>
        <v>0</v>
      </c>
      <c r="I29" s="77">
        <f t="shared" si="4"/>
        <v>0</v>
      </c>
      <c r="J29" s="77">
        <f t="shared" si="4"/>
        <v>0</v>
      </c>
      <c r="K29" s="77">
        <f t="shared" si="4"/>
        <v>0</v>
      </c>
      <c r="L29" s="77">
        <f t="shared" si="4"/>
        <v>0</v>
      </c>
      <c r="M29" s="77">
        <f t="shared" si="4"/>
        <v>0</v>
      </c>
      <c r="N29" s="78">
        <f>+Hoja1!H32</f>
        <v>0</v>
      </c>
    </row>
    <row r="30" spans="1:14" s="18" customFormat="1">
      <c r="A30" s="38" t="s">
        <v>93</v>
      </c>
      <c r="B30" s="39" t="s">
        <v>94</v>
      </c>
      <c r="C30" s="77">
        <f t="shared" si="4"/>
        <v>0</v>
      </c>
      <c r="D30" s="77">
        <f t="shared" si="4"/>
        <v>0</v>
      </c>
      <c r="E30" s="77">
        <f t="shared" si="4"/>
        <v>0</v>
      </c>
      <c r="F30" s="77">
        <f t="shared" si="4"/>
        <v>0</v>
      </c>
      <c r="G30" s="77">
        <f t="shared" si="4"/>
        <v>0</v>
      </c>
      <c r="H30" s="77">
        <f t="shared" si="4"/>
        <v>0</v>
      </c>
      <c r="I30" s="77">
        <f t="shared" si="4"/>
        <v>0</v>
      </c>
      <c r="J30" s="77">
        <f t="shared" si="4"/>
        <v>0</v>
      </c>
      <c r="K30" s="77">
        <f t="shared" si="4"/>
        <v>0</v>
      </c>
      <c r="L30" s="77">
        <f t="shared" si="4"/>
        <v>0</v>
      </c>
      <c r="M30" s="77">
        <f t="shared" si="4"/>
        <v>0</v>
      </c>
      <c r="N30" s="78">
        <f>+Hoja1!H33</f>
        <v>0</v>
      </c>
    </row>
    <row r="31" spans="1:14" s="28" customFormat="1">
      <c r="A31" s="25" t="s">
        <v>95</v>
      </c>
      <c r="B31" s="26" t="s">
        <v>96</v>
      </c>
      <c r="C31" s="77">
        <f t="shared" si="4"/>
        <v>0</v>
      </c>
      <c r="D31" s="77">
        <f t="shared" si="4"/>
        <v>0</v>
      </c>
      <c r="E31" s="77">
        <f t="shared" si="4"/>
        <v>0</v>
      </c>
      <c r="F31" s="77">
        <f t="shared" si="4"/>
        <v>0</v>
      </c>
      <c r="G31" s="77">
        <f t="shared" si="4"/>
        <v>0</v>
      </c>
      <c r="H31" s="77">
        <f t="shared" si="4"/>
        <v>0</v>
      </c>
      <c r="I31" s="77">
        <f t="shared" si="4"/>
        <v>0</v>
      </c>
      <c r="J31" s="77">
        <f t="shared" si="4"/>
        <v>0</v>
      </c>
      <c r="K31" s="77">
        <f t="shared" si="4"/>
        <v>0</v>
      </c>
      <c r="L31" s="77">
        <f t="shared" si="4"/>
        <v>0</v>
      </c>
      <c r="M31" s="77">
        <f t="shared" si="4"/>
        <v>0</v>
      </c>
      <c r="N31" s="78">
        <f>+Hoja1!H34</f>
        <v>0</v>
      </c>
    </row>
    <row r="32" spans="1:14" s="28" customFormat="1">
      <c r="A32" s="25" t="s">
        <v>97</v>
      </c>
      <c r="B32" s="26" t="s">
        <v>98</v>
      </c>
      <c r="C32" s="77">
        <f t="shared" si="4"/>
        <v>0</v>
      </c>
      <c r="D32" s="77">
        <f t="shared" si="4"/>
        <v>0</v>
      </c>
      <c r="E32" s="77">
        <f t="shared" si="4"/>
        <v>0</v>
      </c>
      <c r="F32" s="77">
        <f t="shared" si="4"/>
        <v>0</v>
      </c>
      <c r="G32" s="77">
        <f t="shared" si="4"/>
        <v>0</v>
      </c>
      <c r="H32" s="77">
        <f t="shared" si="4"/>
        <v>0</v>
      </c>
      <c r="I32" s="77">
        <f t="shared" si="4"/>
        <v>0</v>
      </c>
      <c r="J32" s="77">
        <f t="shared" si="4"/>
        <v>0</v>
      </c>
      <c r="K32" s="77">
        <f t="shared" si="4"/>
        <v>0</v>
      </c>
      <c r="L32" s="77">
        <f t="shared" si="4"/>
        <v>0</v>
      </c>
      <c r="M32" s="77">
        <f t="shared" si="4"/>
        <v>0</v>
      </c>
      <c r="N32" s="78">
        <f>+Hoja1!H35</f>
        <v>0</v>
      </c>
    </row>
    <row r="33" spans="1:14" s="31" customFormat="1" ht="15.6">
      <c r="A33" s="29" t="s">
        <v>116</v>
      </c>
      <c r="B33" s="30" t="s">
        <v>99</v>
      </c>
      <c r="C33" s="126">
        <f t="shared" ref="C33:M33" si="5">+C17+C13</f>
        <v>506844174.6482507</v>
      </c>
      <c r="D33" s="126">
        <f t="shared" si="5"/>
        <v>50325011.928746842</v>
      </c>
      <c r="E33" s="126">
        <f t="shared" si="5"/>
        <v>842973721.06739175</v>
      </c>
      <c r="F33" s="126">
        <f t="shared" si="5"/>
        <v>252654304.28372088</v>
      </c>
      <c r="G33" s="126">
        <f t="shared" si="5"/>
        <v>335916163.92469668</v>
      </c>
      <c r="H33" s="126">
        <f t="shared" si="5"/>
        <v>43604677.963042468</v>
      </c>
      <c r="I33" s="126">
        <f t="shared" si="5"/>
        <v>6270416.7165748309</v>
      </c>
      <c r="J33" s="126">
        <f t="shared" si="5"/>
        <v>11398473.297670094</v>
      </c>
      <c r="K33" s="126">
        <f t="shared" si="5"/>
        <v>1994781.1502790465</v>
      </c>
      <c r="L33" s="126">
        <f t="shared" si="5"/>
        <v>16755679.539341584</v>
      </c>
      <c r="M33" s="126">
        <f t="shared" si="5"/>
        <v>664308851.67858148</v>
      </c>
      <c r="N33" s="126">
        <f>+N17+N13</f>
        <v>2733046256.1982961</v>
      </c>
    </row>
    <row r="34" spans="1:14">
      <c r="B34" s="32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6"/>
    </row>
    <row r="35" spans="1:14">
      <c r="B35" s="33" t="s">
        <v>110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6"/>
    </row>
    <row r="36" spans="1:14">
      <c r="B36" s="34" t="s">
        <v>112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6"/>
    </row>
    <row r="38" spans="1:14">
      <c r="C38" s="85">
        <f t="shared" ref="C38:M38" si="6">+C16/$N16</f>
        <v>0.18545027311512749</v>
      </c>
      <c r="D38" s="85">
        <f t="shared" si="6"/>
        <v>1.841352366964678E-2</v>
      </c>
      <c r="E38" s="85">
        <f t="shared" si="6"/>
        <v>0.30843741453537615</v>
      </c>
      <c r="F38" s="85">
        <f t="shared" si="6"/>
        <v>9.2444210818139028E-2</v>
      </c>
      <c r="G38" s="85">
        <f t="shared" si="6"/>
        <v>0.12290906645391379</v>
      </c>
      <c r="H38" s="85">
        <f t="shared" si="6"/>
        <v>1.5954606646027707E-2</v>
      </c>
      <c r="I38" s="85">
        <f t="shared" si="6"/>
        <v>2.294295862118728E-3</v>
      </c>
      <c r="J38" s="85">
        <f t="shared" si="6"/>
        <v>4.170611189554297E-3</v>
      </c>
      <c r="K38" s="85">
        <f t="shared" si="6"/>
        <v>7.2987463924368905E-4</v>
      </c>
      <c r="L38" s="85">
        <f t="shared" si="6"/>
        <v>6.1307705646551913E-3</v>
      </c>
      <c r="M38" s="85">
        <f t="shared" si="6"/>
        <v>0.24306535250619726</v>
      </c>
    </row>
  </sheetData>
  <mergeCells count="5">
    <mergeCell ref="A8:B8"/>
    <mergeCell ref="C9:M9"/>
    <mergeCell ref="C10:D10"/>
    <mergeCell ref="E10:G10"/>
    <mergeCell ref="I10:J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V37"/>
  <sheetViews>
    <sheetView topLeftCell="A10" zoomScaleNormal="100" workbookViewId="0">
      <pane xSplit="2" ySplit="3" topLeftCell="F15" activePane="bottomRight" state="frozen"/>
      <selection activeCell="A10" sqref="A10"/>
      <selection pane="topRight" activeCell="C10" sqref="C10"/>
      <selection pane="bottomLeft" activeCell="A13" sqref="A13"/>
      <selection pane="bottomRight" activeCell="D32" sqref="D32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4.109375" style="1" bestFit="1" customWidth="1"/>
    <col min="4" max="4" width="11.5546875" style="1" bestFit="1" customWidth="1"/>
    <col min="5" max="5" width="12.5546875" style="1" bestFit="1" customWidth="1"/>
    <col min="6" max="6" width="11.5546875" style="1" bestFit="1" customWidth="1"/>
    <col min="7" max="8" width="12.5546875" style="1" bestFit="1" customWidth="1"/>
    <col min="9" max="9" width="10.88671875" style="1" bestFit="1" customWidth="1"/>
    <col min="10" max="10" width="17.109375" style="1" bestFit="1" customWidth="1"/>
    <col min="11" max="12" width="11.33203125" style="1" bestFit="1" customWidth="1"/>
    <col min="13" max="15" width="11.5546875" style="1" bestFit="1" customWidth="1"/>
    <col min="16" max="16" width="11.33203125" style="1" bestFit="1" customWidth="1"/>
    <col min="17" max="17" width="10" style="1" bestFit="1" customWidth="1"/>
    <col min="18" max="18" width="11.5546875" style="1" bestFit="1" customWidth="1"/>
    <col min="19" max="19" width="14.109375" style="1" bestFit="1" customWidth="1"/>
    <col min="20" max="20" width="14.5546875" style="1" bestFit="1" customWidth="1"/>
    <col min="21" max="21" width="14.109375" style="1" bestFit="1" customWidth="1"/>
    <col min="22" max="22" width="12.5546875" style="1" bestFit="1" customWidth="1"/>
    <col min="23" max="16384" width="11.44140625" style="1"/>
  </cols>
  <sheetData>
    <row r="1" spans="1:22" ht="29.25" customHeight="1">
      <c r="B1" s="2"/>
    </row>
    <row r="5" spans="1:22" ht="15.6">
      <c r="B5" s="4" t="s">
        <v>106</v>
      </c>
    </row>
    <row r="6" spans="1:22" ht="15.6">
      <c r="B6" s="4"/>
    </row>
    <row r="7" spans="1:22" ht="16.2" thickBot="1">
      <c r="B7" s="4"/>
    </row>
    <row r="8" spans="1:22" ht="15" thickBot="1">
      <c r="A8" s="140" t="s">
        <v>101</v>
      </c>
      <c r="B8" s="141"/>
    </row>
    <row r="9" spans="1:22" ht="15.75" customHeight="1" thickBot="1">
      <c r="B9" s="51"/>
      <c r="C9" s="131" t="s">
        <v>104</v>
      </c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49"/>
    </row>
    <row r="10" spans="1:22" ht="15" customHeight="1" thickBot="1">
      <c r="A10" s="52"/>
      <c r="B10" s="53"/>
      <c r="C10" s="133" t="s">
        <v>3</v>
      </c>
      <c r="D10" s="134"/>
      <c r="E10" s="135" t="s">
        <v>4</v>
      </c>
      <c r="F10" s="133"/>
      <c r="G10" s="133"/>
      <c r="H10" s="133"/>
      <c r="I10" s="134"/>
      <c r="J10" s="72" t="s">
        <v>5</v>
      </c>
      <c r="K10" s="136" t="s">
        <v>6</v>
      </c>
      <c r="L10" s="142"/>
      <c r="M10" s="136" t="s">
        <v>7</v>
      </c>
      <c r="N10" s="133"/>
      <c r="O10" s="143" t="s">
        <v>8</v>
      </c>
      <c r="P10" s="144"/>
      <c r="Q10" s="137" t="s">
        <v>9</v>
      </c>
      <c r="R10" s="138"/>
      <c r="S10" s="139"/>
      <c r="T10" s="50"/>
    </row>
    <row r="11" spans="1:22" ht="15" thickBot="1">
      <c r="A11" s="44"/>
      <c r="B11" s="45"/>
      <c r="C11" s="57" t="s">
        <v>10</v>
      </c>
      <c r="D11" s="58" t="s">
        <v>11</v>
      </c>
      <c r="E11" s="58" t="s">
        <v>12</v>
      </c>
      <c r="F11" s="58" t="s">
        <v>13</v>
      </c>
      <c r="G11" s="58" t="s">
        <v>14</v>
      </c>
      <c r="H11" s="58" t="s">
        <v>15</v>
      </c>
      <c r="I11" s="58" t="s">
        <v>16</v>
      </c>
      <c r="J11" s="58" t="s">
        <v>17</v>
      </c>
      <c r="K11" s="58" t="s">
        <v>18</v>
      </c>
      <c r="L11" s="58" t="s">
        <v>19</v>
      </c>
      <c r="M11" s="58" t="s">
        <v>20</v>
      </c>
      <c r="N11" s="58" t="s">
        <v>21</v>
      </c>
      <c r="O11" s="58" t="s">
        <v>30</v>
      </c>
      <c r="P11" s="59" t="s">
        <v>31</v>
      </c>
      <c r="Q11" s="60" t="s">
        <v>32</v>
      </c>
      <c r="R11" s="61" t="s">
        <v>33</v>
      </c>
      <c r="S11" s="67" t="s">
        <v>34</v>
      </c>
      <c r="T11" s="50"/>
    </row>
    <row r="12" spans="1:22" s="9" customFormat="1" ht="51.6" thickBot="1">
      <c r="A12" s="46" t="s">
        <v>0</v>
      </c>
      <c r="B12" s="47" t="s">
        <v>2</v>
      </c>
      <c r="C12" s="62" t="s">
        <v>35</v>
      </c>
      <c r="D12" s="63" t="s">
        <v>36</v>
      </c>
      <c r="E12" s="63" t="s">
        <v>37</v>
      </c>
      <c r="F12" s="63" t="s">
        <v>38</v>
      </c>
      <c r="G12" s="63" t="s">
        <v>39</v>
      </c>
      <c r="H12" s="63" t="s">
        <v>40</v>
      </c>
      <c r="I12" s="63" t="s">
        <v>41</v>
      </c>
      <c r="J12" s="63" t="s">
        <v>42</v>
      </c>
      <c r="K12" s="63" t="s">
        <v>43</v>
      </c>
      <c r="L12" s="63" t="s">
        <v>44</v>
      </c>
      <c r="M12" s="63" t="s">
        <v>45</v>
      </c>
      <c r="N12" s="63" t="s">
        <v>46</v>
      </c>
      <c r="O12" s="63" t="s">
        <v>55</v>
      </c>
      <c r="P12" s="64" t="s">
        <v>56</v>
      </c>
      <c r="Q12" s="63" t="s">
        <v>57</v>
      </c>
      <c r="R12" s="63" t="s">
        <v>58</v>
      </c>
      <c r="S12" s="69" t="s">
        <v>59</v>
      </c>
      <c r="T12" s="54" t="s">
        <v>1</v>
      </c>
    </row>
    <row r="13" spans="1:22" s="11" customFormat="1" ht="27">
      <c r="A13" s="10" t="s">
        <v>60</v>
      </c>
      <c r="B13" s="10" t="s">
        <v>61</v>
      </c>
      <c r="C13" s="118">
        <f t="shared" ref="C13:S13" si="0">+C14+C15</f>
        <v>280316004.38027596</v>
      </c>
      <c r="D13" s="118">
        <f t="shared" si="0"/>
        <v>30901734.12667964</v>
      </c>
      <c r="E13" s="118">
        <f t="shared" si="0"/>
        <v>284812468.88806546</v>
      </c>
      <c r="F13" s="118">
        <f t="shared" si="0"/>
        <v>0</v>
      </c>
      <c r="G13" s="118">
        <f t="shared" si="0"/>
        <v>216049550.54493719</v>
      </c>
      <c r="H13" s="118">
        <f t="shared" si="0"/>
        <v>466708762.70236099</v>
      </c>
      <c r="I13" s="118">
        <f t="shared" si="0"/>
        <v>0</v>
      </c>
      <c r="J13" s="118">
        <f t="shared" si="0"/>
        <v>97300367.31736894</v>
      </c>
      <c r="K13" s="118">
        <f t="shared" si="0"/>
        <v>0</v>
      </c>
      <c r="L13" s="118">
        <f t="shared" si="0"/>
        <v>0</v>
      </c>
      <c r="M13" s="118">
        <f t="shared" si="0"/>
        <v>44168404.531172171</v>
      </c>
      <c r="N13" s="118">
        <f t="shared" si="0"/>
        <v>4215232.5037798053</v>
      </c>
      <c r="O13" s="118">
        <f t="shared" si="0"/>
        <v>5259980.3167533949</v>
      </c>
      <c r="P13" s="118">
        <f t="shared" si="0"/>
        <v>0</v>
      </c>
      <c r="Q13" s="118">
        <f t="shared" si="0"/>
        <v>0</v>
      </c>
      <c r="R13" s="118">
        <f t="shared" si="0"/>
        <v>13174319.909530599</v>
      </c>
      <c r="S13" s="118">
        <f t="shared" si="0"/>
        <v>191841378.16185364</v>
      </c>
      <c r="T13" s="118">
        <f>+T14+T15</f>
        <v>1634748203.3827779</v>
      </c>
    </row>
    <row r="14" spans="1:22">
      <c r="A14" s="12" t="s">
        <v>60</v>
      </c>
      <c r="B14" s="12" t="s">
        <v>62</v>
      </c>
      <c r="C14" s="65">
        <f>+C$37*$T14</f>
        <v>56009069.489535213</v>
      </c>
      <c r="D14" s="65">
        <f t="shared" ref="D14:S14" si="1">+D$37*$T14</f>
        <v>6174379.4396426044</v>
      </c>
      <c r="E14" s="65">
        <f t="shared" si="1"/>
        <v>56907494.085843191</v>
      </c>
      <c r="F14" s="65">
        <f t="shared" si="1"/>
        <v>0</v>
      </c>
      <c r="G14" s="65">
        <f t="shared" si="1"/>
        <v>43168189.117159411</v>
      </c>
      <c r="H14" s="65">
        <f t="shared" si="1"/>
        <v>93251627.13902767</v>
      </c>
      <c r="I14" s="65">
        <f t="shared" si="1"/>
        <v>0</v>
      </c>
      <c r="J14" s="65">
        <f t="shared" si="1"/>
        <v>19441283.941257831</v>
      </c>
      <c r="K14" s="65">
        <f t="shared" si="1"/>
        <v>0</v>
      </c>
      <c r="L14" s="65">
        <f t="shared" si="1"/>
        <v>0</v>
      </c>
      <c r="M14" s="65">
        <f t="shared" si="1"/>
        <v>8825151.6145055052</v>
      </c>
      <c r="N14" s="65">
        <f t="shared" si="1"/>
        <v>842232.50377980527</v>
      </c>
      <c r="O14" s="65">
        <f t="shared" si="1"/>
        <v>1050980.3167533947</v>
      </c>
      <c r="P14" s="65">
        <f t="shared" si="1"/>
        <v>0</v>
      </c>
      <c r="Q14" s="65">
        <f t="shared" si="1"/>
        <v>0</v>
      </c>
      <c r="R14" s="65">
        <f t="shared" si="1"/>
        <v>2632319.9095305977</v>
      </c>
      <c r="S14" s="65">
        <f t="shared" si="1"/>
        <v>38331229.44296474</v>
      </c>
      <c r="T14" s="66">
        <f>+Hoja1!G17</f>
        <v>326633957</v>
      </c>
    </row>
    <row r="15" spans="1:22" ht="27">
      <c r="A15" s="13" t="s">
        <v>63</v>
      </c>
      <c r="B15" s="15" t="s">
        <v>64</v>
      </c>
      <c r="C15" s="66">
        <f t="shared" ref="C15:S15" si="2">+C16</f>
        <v>224306934.89074072</v>
      </c>
      <c r="D15" s="66">
        <f t="shared" si="2"/>
        <v>24727354.687037036</v>
      </c>
      <c r="E15" s="66">
        <f t="shared" si="2"/>
        <v>227904974.80222228</v>
      </c>
      <c r="F15" s="66">
        <f t="shared" si="2"/>
        <v>0</v>
      </c>
      <c r="G15" s="66">
        <f t="shared" si="2"/>
        <v>172881361.42777777</v>
      </c>
      <c r="H15" s="66">
        <f t="shared" si="2"/>
        <v>373457135.56333333</v>
      </c>
      <c r="I15" s="66">
        <f t="shared" si="2"/>
        <v>0</v>
      </c>
      <c r="J15" s="66">
        <f t="shared" si="2"/>
        <v>77859083.376111105</v>
      </c>
      <c r="K15" s="66">
        <f t="shared" si="2"/>
        <v>0</v>
      </c>
      <c r="L15" s="66">
        <f t="shared" si="2"/>
        <v>0</v>
      </c>
      <c r="M15" s="66">
        <f t="shared" si="2"/>
        <v>35343252.916666664</v>
      </c>
      <c r="N15" s="66">
        <f t="shared" si="2"/>
        <v>3373000</v>
      </c>
      <c r="O15" s="66">
        <f t="shared" si="2"/>
        <v>4209000</v>
      </c>
      <c r="P15" s="66">
        <f t="shared" si="2"/>
        <v>0</v>
      </c>
      <c r="Q15" s="66">
        <f t="shared" si="2"/>
        <v>0</v>
      </c>
      <c r="R15" s="66">
        <f t="shared" si="2"/>
        <v>10542000</v>
      </c>
      <c r="S15" s="66">
        <f t="shared" si="2"/>
        <v>153510148.71888891</v>
      </c>
      <c r="T15" s="66">
        <f>+T16</f>
        <v>1308114246.3827779</v>
      </c>
    </row>
    <row r="16" spans="1:22" s="18" customFormat="1">
      <c r="A16" s="16" t="s">
        <v>65</v>
      </c>
      <c r="B16" s="17" t="s">
        <v>66</v>
      </c>
      <c r="C16" s="65">
        <f>+'[1]VALORES 2009'!D39+'[2]VALORES 2009'!D90</f>
        <v>224306934.89074072</v>
      </c>
      <c r="D16" s="65">
        <f>+'[1]VALORES 2009'!E39+'[2]VALORES 2009'!E90</f>
        <v>24727354.687037036</v>
      </c>
      <c r="E16" s="65">
        <f>+'[1]VALORES 2009'!F39+'[2]VALORES 2009'!F90</f>
        <v>227904974.80222228</v>
      </c>
      <c r="F16" s="65">
        <f>+'[1]VALORES 2009'!G39+'[2]VALORES 2009'!G90</f>
        <v>0</v>
      </c>
      <c r="G16" s="65">
        <f>+'[1]VALORES 2009'!H39+'[2]VALORES 2009'!H90</f>
        <v>172881361.42777777</v>
      </c>
      <c r="H16" s="65">
        <f>+'[1]VALORES 2009'!I39+'[2]VALORES 2009'!I90</f>
        <v>373457135.56333333</v>
      </c>
      <c r="I16" s="65">
        <f>+'[1]VALORES 2009'!J39+'[2]VALORES 2009'!J90</f>
        <v>0</v>
      </c>
      <c r="J16" s="65">
        <f>+'[1]VALORES 2009'!$K$39+'[2]VALORES 2009'!$K$90</f>
        <v>77859083.376111105</v>
      </c>
      <c r="K16" s="65">
        <f>+'[3]VALORES 2009'!R46+'[2]VALORES 2009'!R155</f>
        <v>0</v>
      </c>
      <c r="L16" s="65">
        <f>+'[3]VALORES 2009'!S46+'[2]VALORES 2009'!S155</f>
        <v>0</v>
      </c>
      <c r="M16" s="65">
        <f>+'[1]VALORES 2009'!$T$39+'[2]VALORES 2009'!$T$90</f>
        <v>35343252.916666664</v>
      </c>
      <c r="N16" s="65">
        <f>+'[1]VALORES 2009'!$U$39+'[2]VALORES 2009'!$U$90</f>
        <v>3373000</v>
      </c>
      <c r="O16" s="65">
        <f>+'[2]VALORES 2009'!$AD$90</f>
        <v>4209000</v>
      </c>
      <c r="P16" s="65">
        <f>+'[3]VALORES 2009'!AE46+'[2]VALORES 2009'!AE155</f>
        <v>0</v>
      </c>
      <c r="Q16" s="65">
        <f>+'[3]VALORES 2009'!AF46+'[2]VALORES 2009'!AF155</f>
        <v>0</v>
      </c>
      <c r="R16" s="65">
        <f>+'[2]VALORES 2009'!$AG$90</f>
        <v>10542000</v>
      </c>
      <c r="S16" s="65">
        <f>+'[1]VALORES 2009'!$AH$39+'[2]VALORES 2009'!$AH$90</f>
        <v>153510148.71888891</v>
      </c>
      <c r="T16" s="66">
        <f>SUM(C16:S16)</f>
        <v>1308114246.3827779</v>
      </c>
      <c r="U16" s="18">
        <f>+'[1]10 - 2009'!$AE$39+'[2]VALORES 2009'!$AJ$89</f>
        <v>1308114246.3827775</v>
      </c>
      <c r="V16" s="18">
        <f>+T16-U16</f>
        <v>0</v>
      </c>
    </row>
    <row r="17" spans="1:20" s="21" customFormat="1">
      <c r="A17" s="19" t="s">
        <v>67</v>
      </c>
      <c r="B17" s="19" t="s">
        <v>68</v>
      </c>
      <c r="C17" s="125">
        <f t="shared" ref="C17:S17" si="3">+C18</f>
        <v>61103799.391932473</v>
      </c>
      <c r="D17" s="125">
        <f t="shared" si="3"/>
        <v>6736016.9716814365</v>
      </c>
      <c r="E17" s="125">
        <f t="shared" si="3"/>
        <v>62083947.014485598</v>
      </c>
      <c r="F17" s="125">
        <f t="shared" si="3"/>
        <v>0</v>
      </c>
      <c r="G17" s="125">
        <f t="shared" si="3"/>
        <v>47094879.310943544</v>
      </c>
      <c r="H17" s="125">
        <f t="shared" si="3"/>
        <v>101734036.46241717</v>
      </c>
      <c r="I17" s="125">
        <f t="shared" si="3"/>
        <v>0</v>
      </c>
      <c r="J17" s="125">
        <f t="shared" si="3"/>
        <v>21209713.439180985</v>
      </c>
      <c r="K17" s="125">
        <f t="shared" si="3"/>
        <v>0</v>
      </c>
      <c r="L17" s="125">
        <f t="shared" si="3"/>
        <v>0</v>
      </c>
      <c r="M17" s="125">
        <f t="shared" si="3"/>
        <v>9627910.2433024235</v>
      </c>
      <c r="N17" s="125">
        <f t="shared" si="3"/>
        <v>918844.15187332709</v>
      </c>
      <c r="O17" s="125">
        <f t="shared" si="3"/>
        <v>1146580.20611765</v>
      </c>
      <c r="P17" s="125">
        <f t="shared" si="3"/>
        <v>0</v>
      </c>
      <c r="Q17" s="125">
        <f t="shared" si="3"/>
        <v>0</v>
      </c>
      <c r="R17" s="125">
        <f t="shared" si="3"/>
        <v>2871762.5404828382</v>
      </c>
      <c r="S17" s="125">
        <f t="shared" si="3"/>
        <v>41817937.267582506</v>
      </c>
      <c r="T17" s="125">
        <f>+T18</f>
        <v>356345427</v>
      </c>
    </row>
    <row r="18" spans="1:20" s="18" customFormat="1">
      <c r="A18" s="56" t="s">
        <v>69</v>
      </c>
      <c r="B18" s="56" t="s">
        <v>70</v>
      </c>
      <c r="C18" s="65">
        <f t="shared" ref="C18:R32" si="4">+C$37*$T18</f>
        <v>61103799.391932473</v>
      </c>
      <c r="D18" s="65">
        <f t="shared" si="4"/>
        <v>6736016.9716814365</v>
      </c>
      <c r="E18" s="65">
        <f t="shared" si="4"/>
        <v>62083947.014485598</v>
      </c>
      <c r="F18" s="65">
        <f t="shared" si="4"/>
        <v>0</v>
      </c>
      <c r="G18" s="65">
        <f t="shared" si="4"/>
        <v>47094879.310943544</v>
      </c>
      <c r="H18" s="65">
        <f t="shared" si="4"/>
        <v>101734036.46241717</v>
      </c>
      <c r="I18" s="65">
        <f t="shared" si="4"/>
        <v>0</v>
      </c>
      <c r="J18" s="65">
        <f t="shared" si="4"/>
        <v>21209713.439180985</v>
      </c>
      <c r="K18" s="65">
        <f t="shared" si="4"/>
        <v>0</v>
      </c>
      <c r="L18" s="65">
        <f t="shared" si="4"/>
        <v>0</v>
      </c>
      <c r="M18" s="65">
        <f t="shared" si="4"/>
        <v>9627910.2433024235</v>
      </c>
      <c r="N18" s="65">
        <f t="shared" si="4"/>
        <v>918844.15187332709</v>
      </c>
      <c r="O18" s="65">
        <f t="shared" si="4"/>
        <v>1146580.20611765</v>
      </c>
      <c r="P18" s="65">
        <f t="shared" si="4"/>
        <v>0</v>
      </c>
      <c r="Q18" s="65">
        <f t="shared" si="4"/>
        <v>0</v>
      </c>
      <c r="R18" s="65">
        <f t="shared" si="4"/>
        <v>2871762.5404828382</v>
      </c>
      <c r="S18" s="65">
        <f t="shared" ref="S18:S32" si="5">+S$37*$T18</f>
        <v>41817937.267582506</v>
      </c>
      <c r="T18" s="66">
        <f>+Hoja1!G21</f>
        <v>356345427</v>
      </c>
    </row>
    <row r="19" spans="1:20" s="18" customFormat="1">
      <c r="A19" s="36" t="s">
        <v>71</v>
      </c>
      <c r="B19" s="37" t="s">
        <v>72</v>
      </c>
      <c r="C19" s="65">
        <f t="shared" si="4"/>
        <v>30963378.064410526</v>
      </c>
      <c r="D19" s="65">
        <f t="shared" si="4"/>
        <v>3413369.4175815107</v>
      </c>
      <c r="E19" s="65">
        <f t="shared" si="4"/>
        <v>31460052.276129879</v>
      </c>
      <c r="F19" s="65">
        <f t="shared" si="4"/>
        <v>0</v>
      </c>
      <c r="G19" s="65">
        <f t="shared" si="4"/>
        <v>23864580.721883208</v>
      </c>
      <c r="H19" s="65">
        <f t="shared" si="4"/>
        <v>51552104.195672102</v>
      </c>
      <c r="I19" s="65">
        <f t="shared" si="4"/>
        <v>0</v>
      </c>
      <c r="J19" s="65">
        <f t="shared" si="4"/>
        <v>10747684.79849842</v>
      </c>
      <c r="K19" s="65">
        <f t="shared" si="4"/>
        <v>0</v>
      </c>
      <c r="L19" s="65">
        <f t="shared" si="4"/>
        <v>0</v>
      </c>
      <c r="M19" s="65">
        <f t="shared" si="4"/>
        <v>4878790.3174633598</v>
      </c>
      <c r="N19" s="65">
        <f t="shared" si="4"/>
        <v>465609.65340696619</v>
      </c>
      <c r="O19" s="65">
        <f t="shared" si="4"/>
        <v>581011.27518230677</v>
      </c>
      <c r="P19" s="65">
        <f t="shared" si="4"/>
        <v>0</v>
      </c>
      <c r="Q19" s="65">
        <f t="shared" si="4"/>
        <v>0</v>
      </c>
      <c r="R19" s="65">
        <f t="shared" si="4"/>
        <v>1455219.972195742</v>
      </c>
      <c r="S19" s="65">
        <f t="shared" si="5"/>
        <v>21190574.307575956</v>
      </c>
      <c r="T19" s="66">
        <f>+Hoja1!G22</f>
        <v>180572375</v>
      </c>
    </row>
    <row r="20" spans="1:20" s="18" customFormat="1">
      <c r="A20" s="36" t="s">
        <v>73</v>
      </c>
      <c r="B20" s="37" t="s">
        <v>74</v>
      </c>
      <c r="C20" s="65">
        <f t="shared" si="4"/>
        <v>30963378.064410526</v>
      </c>
      <c r="D20" s="65">
        <f t="shared" si="4"/>
        <v>3413369.4175815107</v>
      </c>
      <c r="E20" s="65">
        <f t="shared" si="4"/>
        <v>31460052.276129879</v>
      </c>
      <c r="F20" s="65">
        <f t="shared" si="4"/>
        <v>0</v>
      </c>
      <c r="G20" s="65">
        <f t="shared" si="4"/>
        <v>23864580.721883208</v>
      </c>
      <c r="H20" s="65">
        <f t="shared" si="4"/>
        <v>51552104.195672102</v>
      </c>
      <c r="I20" s="65">
        <f t="shared" si="4"/>
        <v>0</v>
      </c>
      <c r="J20" s="65">
        <f t="shared" si="4"/>
        <v>10747684.79849842</v>
      </c>
      <c r="K20" s="65">
        <f t="shared" si="4"/>
        <v>0</v>
      </c>
      <c r="L20" s="65">
        <f t="shared" si="4"/>
        <v>0</v>
      </c>
      <c r="M20" s="65">
        <f t="shared" si="4"/>
        <v>4878790.3174633598</v>
      </c>
      <c r="N20" s="65">
        <f t="shared" si="4"/>
        <v>465609.65340696619</v>
      </c>
      <c r="O20" s="65">
        <f t="shared" si="4"/>
        <v>581011.27518230677</v>
      </c>
      <c r="P20" s="65">
        <f t="shared" si="4"/>
        <v>0</v>
      </c>
      <c r="Q20" s="65">
        <f t="shared" si="4"/>
        <v>0</v>
      </c>
      <c r="R20" s="65">
        <f t="shared" si="4"/>
        <v>1455219.972195742</v>
      </c>
      <c r="S20" s="65">
        <f t="shared" si="5"/>
        <v>21190574.307575956</v>
      </c>
      <c r="T20" s="66">
        <f>+Hoja1!G23</f>
        <v>180572375</v>
      </c>
    </row>
    <row r="21" spans="1:20" s="18" customFormat="1">
      <c r="A21" s="38" t="s">
        <v>75</v>
      </c>
      <c r="B21" s="39" t="s">
        <v>76</v>
      </c>
      <c r="C21" s="65">
        <f t="shared" si="4"/>
        <v>30963378.064410526</v>
      </c>
      <c r="D21" s="65">
        <f t="shared" si="4"/>
        <v>3413369.4175815107</v>
      </c>
      <c r="E21" s="65">
        <f t="shared" si="4"/>
        <v>31460052.276129879</v>
      </c>
      <c r="F21" s="65">
        <f t="shared" si="4"/>
        <v>0</v>
      </c>
      <c r="G21" s="65">
        <f t="shared" si="4"/>
        <v>23864580.721883208</v>
      </c>
      <c r="H21" s="65">
        <f t="shared" si="4"/>
        <v>51552104.195672102</v>
      </c>
      <c r="I21" s="65">
        <f t="shared" si="4"/>
        <v>0</v>
      </c>
      <c r="J21" s="65">
        <f t="shared" si="4"/>
        <v>10747684.79849842</v>
      </c>
      <c r="K21" s="65">
        <f t="shared" si="4"/>
        <v>0</v>
      </c>
      <c r="L21" s="65">
        <f t="shared" si="4"/>
        <v>0</v>
      </c>
      <c r="M21" s="65">
        <f t="shared" si="4"/>
        <v>4878790.3174633598</v>
      </c>
      <c r="N21" s="65">
        <f t="shared" si="4"/>
        <v>465609.65340696619</v>
      </c>
      <c r="O21" s="65">
        <f t="shared" si="4"/>
        <v>581011.27518230677</v>
      </c>
      <c r="P21" s="65">
        <f t="shared" si="4"/>
        <v>0</v>
      </c>
      <c r="Q21" s="65">
        <f t="shared" si="4"/>
        <v>0</v>
      </c>
      <c r="R21" s="65">
        <f t="shared" si="4"/>
        <v>1455219.972195742</v>
      </c>
      <c r="S21" s="65">
        <f t="shared" si="5"/>
        <v>21190574.307575956</v>
      </c>
      <c r="T21" s="66">
        <f>+Hoja1!G24</f>
        <v>180572375</v>
      </c>
    </row>
    <row r="22" spans="1:20">
      <c r="A22" s="16" t="s">
        <v>77</v>
      </c>
      <c r="B22" s="22" t="s">
        <v>78</v>
      </c>
      <c r="C22" s="65">
        <f t="shared" si="4"/>
        <v>20507675.46362057</v>
      </c>
      <c r="D22" s="65">
        <f t="shared" si="4"/>
        <v>2260744.0346978121</v>
      </c>
      <c r="E22" s="65">
        <f t="shared" si="4"/>
        <v>20836632.902434312</v>
      </c>
      <c r="F22" s="65">
        <f t="shared" si="4"/>
        <v>0</v>
      </c>
      <c r="G22" s="65">
        <f t="shared" si="4"/>
        <v>15805997.507819852</v>
      </c>
      <c r="H22" s="65">
        <f t="shared" si="4"/>
        <v>34144007.805361621</v>
      </c>
      <c r="I22" s="65">
        <f t="shared" si="4"/>
        <v>0</v>
      </c>
      <c r="J22" s="65">
        <f t="shared" si="4"/>
        <v>7118410.3806242747</v>
      </c>
      <c r="K22" s="65">
        <f t="shared" si="4"/>
        <v>0</v>
      </c>
      <c r="L22" s="65">
        <f t="shared" si="4"/>
        <v>0</v>
      </c>
      <c r="M22" s="65">
        <f t="shared" si="4"/>
        <v>3231322.1211671992</v>
      </c>
      <c r="N22" s="65">
        <f t="shared" si="4"/>
        <v>308382.74961264961</v>
      </c>
      <c r="O22" s="65">
        <f t="shared" si="4"/>
        <v>384815.59238649334</v>
      </c>
      <c r="P22" s="65">
        <f t="shared" si="4"/>
        <v>0</v>
      </c>
      <c r="Q22" s="65">
        <f t="shared" si="4"/>
        <v>0</v>
      </c>
      <c r="R22" s="65">
        <f t="shared" si="4"/>
        <v>963821.8044519868</v>
      </c>
      <c r="S22" s="65">
        <f t="shared" si="5"/>
        <v>14034948.637823218</v>
      </c>
      <c r="T22" s="66">
        <f>+Hoja1!G25</f>
        <v>119596759</v>
      </c>
    </row>
    <row r="23" spans="1:20">
      <c r="A23" s="13" t="s">
        <v>79</v>
      </c>
      <c r="B23" s="23" t="s">
        <v>80</v>
      </c>
      <c r="C23" s="65">
        <f t="shared" si="4"/>
        <v>20507675.46362057</v>
      </c>
      <c r="D23" s="65">
        <f t="shared" si="4"/>
        <v>2260744.0346978121</v>
      </c>
      <c r="E23" s="65">
        <f t="shared" si="4"/>
        <v>20836632.902434312</v>
      </c>
      <c r="F23" s="65">
        <f t="shared" si="4"/>
        <v>0</v>
      </c>
      <c r="G23" s="65">
        <f t="shared" si="4"/>
        <v>15805997.507819852</v>
      </c>
      <c r="H23" s="65">
        <f t="shared" si="4"/>
        <v>34144007.805361621</v>
      </c>
      <c r="I23" s="65">
        <f t="shared" si="4"/>
        <v>0</v>
      </c>
      <c r="J23" s="65">
        <f t="shared" si="4"/>
        <v>7118410.3806242747</v>
      </c>
      <c r="K23" s="65">
        <f t="shared" si="4"/>
        <v>0</v>
      </c>
      <c r="L23" s="65">
        <f t="shared" si="4"/>
        <v>0</v>
      </c>
      <c r="M23" s="65">
        <f t="shared" si="4"/>
        <v>3231322.1211671992</v>
      </c>
      <c r="N23" s="65">
        <f t="shared" si="4"/>
        <v>308382.74961264961</v>
      </c>
      <c r="O23" s="65">
        <f t="shared" si="4"/>
        <v>384815.59238649334</v>
      </c>
      <c r="P23" s="65">
        <f t="shared" si="4"/>
        <v>0</v>
      </c>
      <c r="Q23" s="65">
        <f t="shared" si="4"/>
        <v>0</v>
      </c>
      <c r="R23" s="65">
        <f t="shared" si="4"/>
        <v>963821.8044519868</v>
      </c>
      <c r="S23" s="65">
        <f t="shared" si="5"/>
        <v>14034948.637823218</v>
      </c>
      <c r="T23" s="66">
        <f>+Hoja1!G26</f>
        <v>119596759</v>
      </c>
    </row>
    <row r="24" spans="1:20">
      <c r="A24" s="13" t="s">
        <v>81</v>
      </c>
      <c r="B24" s="23" t="s">
        <v>82</v>
      </c>
      <c r="C24" s="65">
        <f t="shared" si="4"/>
        <v>0</v>
      </c>
      <c r="D24" s="65">
        <f t="shared" si="4"/>
        <v>0</v>
      </c>
      <c r="E24" s="65">
        <f t="shared" si="4"/>
        <v>0</v>
      </c>
      <c r="F24" s="65">
        <f t="shared" si="4"/>
        <v>0</v>
      </c>
      <c r="G24" s="65">
        <f t="shared" si="4"/>
        <v>0</v>
      </c>
      <c r="H24" s="65">
        <f t="shared" si="4"/>
        <v>0</v>
      </c>
      <c r="I24" s="65">
        <f t="shared" si="4"/>
        <v>0</v>
      </c>
      <c r="J24" s="65">
        <f t="shared" si="4"/>
        <v>0</v>
      </c>
      <c r="K24" s="65">
        <f t="shared" si="4"/>
        <v>0</v>
      </c>
      <c r="L24" s="65">
        <f t="shared" si="4"/>
        <v>0</v>
      </c>
      <c r="M24" s="65">
        <f t="shared" si="4"/>
        <v>0</v>
      </c>
      <c r="N24" s="65">
        <f t="shared" si="4"/>
        <v>0</v>
      </c>
      <c r="O24" s="65">
        <f t="shared" si="4"/>
        <v>0</v>
      </c>
      <c r="P24" s="65">
        <f t="shared" si="4"/>
        <v>0</v>
      </c>
      <c r="Q24" s="65">
        <f t="shared" si="4"/>
        <v>0</v>
      </c>
      <c r="R24" s="65">
        <f t="shared" si="4"/>
        <v>0</v>
      </c>
      <c r="S24" s="65">
        <f t="shared" si="5"/>
        <v>0</v>
      </c>
      <c r="T24" s="66">
        <f>+Hoja1!G27</f>
        <v>0</v>
      </c>
    </row>
    <row r="25" spans="1:20">
      <c r="A25" s="16" t="s">
        <v>83</v>
      </c>
      <c r="B25" s="22" t="s">
        <v>84</v>
      </c>
      <c r="C25" s="65">
        <f t="shared" si="4"/>
        <v>10455702.600789959</v>
      </c>
      <c r="D25" s="65">
        <f t="shared" si="4"/>
        <v>1152625.3828836987</v>
      </c>
      <c r="E25" s="65">
        <f t="shared" si="4"/>
        <v>10623419.373695569</v>
      </c>
      <c r="F25" s="65">
        <f t="shared" si="4"/>
        <v>0</v>
      </c>
      <c r="G25" s="65">
        <f t="shared" si="4"/>
        <v>8058583.2140633538</v>
      </c>
      <c r="H25" s="65">
        <f t="shared" si="4"/>
        <v>17408096.390310485</v>
      </c>
      <c r="I25" s="65">
        <f t="shared" si="4"/>
        <v>0</v>
      </c>
      <c r="J25" s="65">
        <f t="shared" si="4"/>
        <v>3629274.4178741467</v>
      </c>
      <c r="K25" s="65">
        <f t="shared" si="4"/>
        <v>0</v>
      </c>
      <c r="L25" s="65">
        <f t="shared" si="4"/>
        <v>0</v>
      </c>
      <c r="M25" s="65">
        <f t="shared" si="4"/>
        <v>1647468.1962961606</v>
      </c>
      <c r="N25" s="65">
        <f t="shared" si="4"/>
        <v>157226.90379431663</v>
      </c>
      <c r="O25" s="65">
        <f t="shared" si="4"/>
        <v>196195.68279581342</v>
      </c>
      <c r="P25" s="65">
        <f t="shared" si="4"/>
        <v>0</v>
      </c>
      <c r="Q25" s="65">
        <f t="shared" si="4"/>
        <v>0</v>
      </c>
      <c r="R25" s="65">
        <f t="shared" si="4"/>
        <v>491398.16774375498</v>
      </c>
      <c r="S25" s="65">
        <f t="shared" si="5"/>
        <v>7155625.6697527375</v>
      </c>
      <c r="T25" s="66">
        <f>+Hoja1!G28</f>
        <v>60975616</v>
      </c>
    </row>
    <row r="26" spans="1:20">
      <c r="A26" s="13" t="s">
        <v>85</v>
      </c>
      <c r="B26" s="23" t="s">
        <v>86</v>
      </c>
      <c r="C26" s="65">
        <f t="shared" si="4"/>
        <v>10455702.600789959</v>
      </c>
      <c r="D26" s="65">
        <f t="shared" si="4"/>
        <v>1152625.3828836987</v>
      </c>
      <c r="E26" s="65">
        <f t="shared" si="4"/>
        <v>10623419.373695569</v>
      </c>
      <c r="F26" s="65">
        <f t="shared" si="4"/>
        <v>0</v>
      </c>
      <c r="G26" s="65">
        <f t="shared" si="4"/>
        <v>8058583.2140633538</v>
      </c>
      <c r="H26" s="65">
        <f t="shared" si="4"/>
        <v>17408096.390310485</v>
      </c>
      <c r="I26" s="65">
        <f t="shared" si="4"/>
        <v>0</v>
      </c>
      <c r="J26" s="65">
        <f t="shared" si="4"/>
        <v>3629274.4178741467</v>
      </c>
      <c r="K26" s="65">
        <f t="shared" si="4"/>
        <v>0</v>
      </c>
      <c r="L26" s="65">
        <f t="shared" si="4"/>
        <v>0</v>
      </c>
      <c r="M26" s="65">
        <f t="shared" si="4"/>
        <v>1647468.1962961606</v>
      </c>
      <c r="N26" s="65">
        <f t="shared" si="4"/>
        <v>157226.90379431663</v>
      </c>
      <c r="O26" s="65">
        <f t="shared" si="4"/>
        <v>196195.68279581342</v>
      </c>
      <c r="P26" s="65">
        <f t="shared" si="4"/>
        <v>0</v>
      </c>
      <c r="Q26" s="65">
        <f t="shared" si="4"/>
        <v>0</v>
      </c>
      <c r="R26" s="65">
        <f t="shared" si="4"/>
        <v>491398.16774375498</v>
      </c>
      <c r="S26" s="65">
        <f t="shared" si="5"/>
        <v>7155625.6697527375</v>
      </c>
      <c r="T26" s="66">
        <f>+Hoja1!G29</f>
        <v>60975616</v>
      </c>
    </row>
    <row r="27" spans="1:20">
      <c r="A27" s="13" t="s">
        <v>87</v>
      </c>
      <c r="B27" s="23" t="s">
        <v>88</v>
      </c>
      <c r="C27" s="65">
        <f t="shared" si="4"/>
        <v>0</v>
      </c>
      <c r="D27" s="65">
        <f t="shared" si="4"/>
        <v>0</v>
      </c>
      <c r="E27" s="65">
        <f t="shared" si="4"/>
        <v>0</v>
      </c>
      <c r="F27" s="65">
        <f t="shared" si="4"/>
        <v>0</v>
      </c>
      <c r="G27" s="65">
        <f t="shared" si="4"/>
        <v>0</v>
      </c>
      <c r="H27" s="65">
        <f t="shared" si="4"/>
        <v>0</v>
      </c>
      <c r="I27" s="65">
        <f t="shared" si="4"/>
        <v>0</v>
      </c>
      <c r="J27" s="65">
        <f t="shared" si="4"/>
        <v>0</v>
      </c>
      <c r="K27" s="65">
        <f t="shared" si="4"/>
        <v>0</v>
      </c>
      <c r="L27" s="65">
        <f t="shared" si="4"/>
        <v>0</v>
      </c>
      <c r="M27" s="65">
        <f t="shared" si="4"/>
        <v>0</v>
      </c>
      <c r="N27" s="65">
        <f t="shared" si="4"/>
        <v>0</v>
      </c>
      <c r="O27" s="65">
        <f t="shared" si="4"/>
        <v>0</v>
      </c>
      <c r="P27" s="65">
        <f t="shared" si="4"/>
        <v>0</v>
      </c>
      <c r="Q27" s="65">
        <f t="shared" si="4"/>
        <v>0</v>
      </c>
      <c r="R27" s="65">
        <f t="shared" si="4"/>
        <v>0</v>
      </c>
      <c r="S27" s="65">
        <f t="shared" si="5"/>
        <v>0</v>
      </c>
      <c r="T27" s="66">
        <f>+Hoja1!G30</f>
        <v>0</v>
      </c>
    </row>
    <row r="28" spans="1:20">
      <c r="A28" s="13" t="s">
        <v>89</v>
      </c>
      <c r="B28" s="23" t="s">
        <v>90</v>
      </c>
      <c r="C28" s="65">
        <f t="shared" si="4"/>
        <v>0</v>
      </c>
      <c r="D28" s="65">
        <f t="shared" si="4"/>
        <v>0</v>
      </c>
      <c r="E28" s="65">
        <f t="shared" si="4"/>
        <v>0</v>
      </c>
      <c r="F28" s="65">
        <f t="shared" si="4"/>
        <v>0</v>
      </c>
      <c r="G28" s="65">
        <f t="shared" si="4"/>
        <v>0</v>
      </c>
      <c r="H28" s="65">
        <f t="shared" si="4"/>
        <v>0</v>
      </c>
      <c r="I28" s="65">
        <f t="shared" si="4"/>
        <v>0</v>
      </c>
      <c r="J28" s="65">
        <f t="shared" si="4"/>
        <v>0</v>
      </c>
      <c r="K28" s="65">
        <f t="shared" si="4"/>
        <v>0</v>
      </c>
      <c r="L28" s="65">
        <f t="shared" si="4"/>
        <v>0</v>
      </c>
      <c r="M28" s="65">
        <f t="shared" si="4"/>
        <v>0</v>
      </c>
      <c r="N28" s="65">
        <f t="shared" si="4"/>
        <v>0</v>
      </c>
      <c r="O28" s="65">
        <f t="shared" si="4"/>
        <v>0</v>
      </c>
      <c r="P28" s="65">
        <f t="shared" si="4"/>
        <v>0</v>
      </c>
      <c r="Q28" s="65">
        <f t="shared" si="4"/>
        <v>0</v>
      </c>
      <c r="R28" s="65">
        <f t="shared" si="4"/>
        <v>0</v>
      </c>
      <c r="S28" s="65">
        <f t="shared" si="5"/>
        <v>0</v>
      </c>
      <c r="T28" s="66">
        <f>+Hoja1!G31</f>
        <v>0</v>
      </c>
    </row>
    <row r="29" spans="1:20">
      <c r="A29" s="16" t="s">
        <v>91</v>
      </c>
      <c r="B29" s="22" t="s">
        <v>92</v>
      </c>
      <c r="C29" s="65">
        <f t="shared" si="4"/>
        <v>0</v>
      </c>
      <c r="D29" s="65">
        <f t="shared" si="4"/>
        <v>0</v>
      </c>
      <c r="E29" s="65">
        <f t="shared" si="4"/>
        <v>0</v>
      </c>
      <c r="F29" s="65">
        <f t="shared" si="4"/>
        <v>0</v>
      </c>
      <c r="G29" s="65">
        <f t="shared" si="4"/>
        <v>0</v>
      </c>
      <c r="H29" s="65">
        <f t="shared" si="4"/>
        <v>0</v>
      </c>
      <c r="I29" s="65">
        <f t="shared" si="4"/>
        <v>0</v>
      </c>
      <c r="J29" s="65">
        <f t="shared" si="4"/>
        <v>0</v>
      </c>
      <c r="K29" s="65">
        <f t="shared" si="4"/>
        <v>0</v>
      </c>
      <c r="L29" s="65">
        <f t="shared" si="4"/>
        <v>0</v>
      </c>
      <c r="M29" s="65">
        <f t="shared" si="4"/>
        <v>0</v>
      </c>
      <c r="N29" s="65">
        <f t="shared" si="4"/>
        <v>0</v>
      </c>
      <c r="O29" s="65">
        <f t="shared" si="4"/>
        <v>0</v>
      </c>
      <c r="P29" s="65">
        <f t="shared" si="4"/>
        <v>0</v>
      </c>
      <c r="Q29" s="65">
        <f t="shared" si="4"/>
        <v>0</v>
      </c>
      <c r="R29" s="65">
        <f t="shared" si="4"/>
        <v>0</v>
      </c>
      <c r="S29" s="65">
        <f t="shared" si="5"/>
        <v>0</v>
      </c>
      <c r="T29" s="66">
        <f>+Hoja1!G32</f>
        <v>0</v>
      </c>
    </row>
    <row r="30" spans="1:20" s="18" customFormat="1">
      <c r="A30" s="38" t="s">
        <v>93</v>
      </c>
      <c r="B30" s="39" t="s">
        <v>94</v>
      </c>
      <c r="C30" s="65">
        <f t="shared" si="4"/>
        <v>0</v>
      </c>
      <c r="D30" s="65">
        <f t="shared" si="4"/>
        <v>0</v>
      </c>
      <c r="E30" s="65">
        <f t="shared" si="4"/>
        <v>0</v>
      </c>
      <c r="F30" s="65">
        <f t="shared" si="4"/>
        <v>0</v>
      </c>
      <c r="G30" s="65">
        <f t="shared" si="4"/>
        <v>0</v>
      </c>
      <c r="H30" s="65">
        <f t="shared" si="4"/>
        <v>0</v>
      </c>
      <c r="I30" s="65">
        <f t="shared" si="4"/>
        <v>0</v>
      </c>
      <c r="J30" s="65">
        <f t="shared" si="4"/>
        <v>0</v>
      </c>
      <c r="K30" s="65">
        <f t="shared" si="4"/>
        <v>0</v>
      </c>
      <c r="L30" s="65">
        <f t="shared" si="4"/>
        <v>0</v>
      </c>
      <c r="M30" s="65">
        <f t="shared" si="4"/>
        <v>0</v>
      </c>
      <c r="N30" s="65">
        <f t="shared" si="4"/>
        <v>0</v>
      </c>
      <c r="O30" s="65">
        <f t="shared" si="4"/>
        <v>0</v>
      </c>
      <c r="P30" s="65">
        <f t="shared" si="4"/>
        <v>0</v>
      </c>
      <c r="Q30" s="65">
        <f t="shared" si="4"/>
        <v>0</v>
      </c>
      <c r="R30" s="65">
        <f t="shared" si="4"/>
        <v>0</v>
      </c>
      <c r="S30" s="65">
        <f t="shared" si="5"/>
        <v>0</v>
      </c>
      <c r="T30" s="66">
        <f>+Hoja1!G33</f>
        <v>0</v>
      </c>
    </row>
    <row r="31" spans="1:20" s="28" customFormat="1">
      <c r="A31" s="25" t="s">
        <v>95</v>
      </c>
      <c r="B31" s="26" t="s">
        <v>96</v>
      </c>
      <c r="C31" s="65">
        <f t="shared" si="4"/>
        <v>0</v>
      </c>
      <c r="D31" s="65">
        <f t="shared" si="4"/>
        <v>0</v>
      </c>
      <c r="E31" s="65">
        <f t="shared" si="4"/>
        <v>0</v>
      </c>
      <c r="F31" s="65">
        <f t="shared" si="4"/>
        <v>0</v>
      </c>
      <c r="G31" s="65">
        <f t="shared" si="4"/>
        <v>0</v>
      </c>
      <c r="H31" s="65">
        <f t="shared" si="4"/>
        <v>0</v>
      </c>
      <c r="I31" s="65">
        <f t="shared" si="4"/>
        <v>0</v>
      </c>
      <c r="J31" s="65">
        <f t="shared" si="4"/>
        <v>0</v>
      </c>
      <c r="K31" s="65">
        <f t="shared" si="4"/>
        <v>0</v>
      </c>
      <c r="L31" s="65">
        <f t="shared" si="4"/>
        <v>0</v>
      </c>
      <c r="M31" s="65">
        <f t="shared" si="4"/>
        <v>0</v>
      </c>
      <c r="N31" s="65">
        <f t="shared" si="4"/>
        <v>0</v>
      </c>
      <c r="O31" s="65">
        <f t="shared" si="4"/>
        <v>0</v>
      </c>
      <c r="P31" s="65">
        <f t="shared" si="4"/>
        <v>0</v>
      </c>
      <c r="Q31" s="65">
        <f t="shared" si="4"/>
        <v>0</v>
      </c>
      <c r="R31" s="65">
        <f t="shared" si="4"/>
        <v>0</v>
      </c>
      <c r="S31" s="65">
        <f t="shared" si="5"/>
        <v>0</v>
      </c>
      <c r="T31" s="66">
        <f>+Hoja1!G34</f>
        <v>0</v>
      </c>
    </row>
    <row r="32" spans="1:20" s="28" customFormat="1">
      <c r="A32" s="25" t="s">
        <v>97</v>
      </c>
      <c r="B32" s="26" t="s">
        <v>98</v>
      </c>
      <c r="C32" s="65">
        <f t="shared" si="4"/>
        <v>0</v>
      </c>
      <c r="D32" s="65">
        <f t="shared" si="4"/>
        <v>0</v>
      </c>
      <c r="E32" s="65">
        <f t="shared" si="4"/>
        <v>0</v>
      </c>
      <c r="F32" s="65">
        <f t="shared" si="4"/>
        <v>0</v>
      </c>
      <c r="G32" s="65">
        <f t="shared" si="4"/>
        <v>0</v>
      </c>
      <c r="H32" s="65">
        <f t="shared" si="4"/>
        <v>0</v>
      </c>
      <c r="I32" s="65">
        <f t="shared" si="4"/>
        <v>0</v>
      </c>
      <c r="J32" s="65">
        <f t="shared" si="4"/>
        <v>0</v>
      </c>
      <c r="K32" s="65">
        <f t="shared" si="4"/>
        <v>0</v>
      </c>
      <c r="L32" s="65">
        <f t="shared" si="4"/>
        <v>0</v>
      </c>
      <c r="M32" s="65">
        <f t="shared" si="4"/>
        <v>0</v>
      </c>
      <c r="N32" s="65">
        <f t="shared" si="4"/>
        <v>0</v>
      </c>
      <c r="O32" s="65">
        <f t="shared" si="4"/>
        <v>0</v>
      </c>
      <c r="P32" s="65">
        <f t="shared" si="4"/>
        <v>0</v>
      </c>
      <c r="Q32" s="65">
        <f t="shared" si="4"/>
        <v>0</v>
      </c>
      <c r="R32" s="65">
        <f t="shared" ref="R32" si="6">+R$37*$T32</f>
        <v>0</v>
      </c>
      <c r="S32" s="65">
        <f t="shared" si="5"/>
        <v>0</v>
      </c>
      <c r="T32" s="66">
        <f>+Hoja1!G35</f>
        <v>0</v>
      </c>
    </row>
    <row r="33" spans="1:20" s="31" customFormat="1" ht="15.6">
      <c r="A33" s="29" t="s">
        <v>116</v>
      </c>
      <c r="B33" s="30" t="s">
        <v>99</v>
      </c>
      <c r="C33" s="125">
        <f t="shared" ref="C33:S33" si="7">+C13+C17</f>
        <v>341419803.77220845</v>
      </c>
      <c r="D33" s="125">
        <f t="shared" si="7"/>
        <v>37637751.098361075</v>
      </c>
      <c r="E33" s="125">
        <f t="shared" si="7"/>
        <v>346896415.90255105</v>
      </c>
      <c r="F33" s="125">
        <f t="shared" si="7"/>
        <v>0</v>
      </c>
      <c r="G33" s="125">
        <f t="shared" si="7"/>
        <v>263144429.85588074</v>
      </c>
      <c r="H33" s="125">
        <f t="shared" si="7"/>
        <v>568442799.16477811</v>
      </c>
      <c r="I33" s="125">
        <f t="shared" si="7"/>
        <v>0</v>
      </c>
      <c r="J33" s="125">
        <f t="shared" si="7"/>
        <v>118510080.75654992</v>
      </c>
      <c r="K33" s="125">
        <f t="shared" si="7"/>
        <v>0</v>
      </c>
      <c r="L33" s="125">
        <f t="shared" si="7"/>
        <v>0</v>
      </c>
      <c r="M33" s="125">
        <f t="shared" si="7"/>
        <v>53796314.774474591</v>
      </c>
      <c r="N33" s="125">
        <f t="shared" si="7"/>
        <v>5134076.6556531321</v>
      </c>
      <c r="O33" s="125">
        <f t="shared" si="7"/>
        <v>6406560.5228710454</v>
      </c>
      <c r="P33" s="125">
        <f t="shared" si="7"/>
        <v>0</v>
      </c>
      <c r="Q33" s="125">
        <f t="shared" si="7"/>
        <v>0</v>
      </c>
      <c r="R33" s="125">
        <f t="shared" si="7"/>
        <v>16046082.450013436</v>
      </c>
      <c r="S33" s="125">
        <f t="shared" si="7"/>
        <v>233659315.42943615</v>
      </c>
      <c r="T33" s="125">
        <f>+T13+T17</f>
        <v>1991093630.3827779</v>
      </c>
    </row>
    <row r="34" spans="1:20">
      <c r="B34" s="32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6"/>
    </row>
    <row r="35" spans="1:20">
      <c r="B35" s="33" t="s">
        <v>113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6"/>
    </row>
    <row r="36" spans="1:20">
      <c r="B36" s="34" t="s">
        <v>112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6"/>
    </row>
    <row r="37" spans="1:20">
      <c r="B37" s="32"/>
      <c r="C37" s="85">
        <f t="shared" ref="C37:S37" si="8">+C16/$T16</f>
        <v>0.17147350509406839</v>
      </c>
      <c r="D37" s="85">
        <f t="shared" si="8"/>
        <v>1.8903054343619895E-2</v>
      </c>
      <c r="E37" s="85">
        <f t="shared" si="8"/>
        <v>0.17422405988806361</v>
      </c>
      <c r="F37" s="85">
        <f t="shared" si="8"/>
        <v>0</v>
      </c>
      <c r="G37" s="85">
        <f t="shared" si="8"/>
        <v>0.13216075117737808</v>
      </c>
      <c r="H37" s="85">
        <f t="shared" si="8"/>
        <v>0.28549275156663417</v>
      </c>
      <c r="I37" s="85">
        <f t="shared" si="8"/>
        <v>0</v>
      </c>
      <c r="J37" s="85">
        <f t="shared" si="8"/>
        <v>5.952009435827834E-2</v>
      </c>
      <c r="K37" s="85">
        <f t="shared" si="8"/>
        <v>0</v>
      </c>
      <c r="L37" s="85">
        <f t="shared" si="8"/>
        <v>0</v>
      </c>
      <c r="M37" s="85">
        <f t="shared" si="8"/>
        <v>2.7018475652565127E-2</v>
      </c>
      <c r="N37" s="85">
        <f t="shared" si="8"/>
        <v>2.5785209581862464E-3</v>
      </c>
      <c r="O37" s="85">
        <f t="shared" si="8"/>
        <v>3.2176088683681919E-3</v>
      </c>
      <c r="P37" s="85">
        <f t="shared" si="8"/>
        <v>0</v>
      </c>
      <c r="Q37" s="85">
        <f t="shared" si="8"/>
        <v>0</v>
      </c>
      <c r="R37" s="85">
        <f t="shared" si="8"/>
        <v>8.0589291257632395E-3</v>
      </c>
      <c r="S37" s="85">
        <f t="shared" si="8"/>
        <v>0.11735224896707459</v>
      </c>
    </row>
  </sheetData>
  <mergeCells count="8">
    <mergeCell ref="Q10:S10"/>
    <mergeCell ref="A8:B8"/>
    <mergeCell ref="C9:S9"/>
    <mergeCell ref="C10:D10"/>
    <mergeCell ref="E10:I10"/>
    <mergeCell ref="K10:L10"/>
    <mergeCell ref="M10:N10"/>
    <mergeCell ref="O10:P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T38"/>
  <sheetViews>
    <sheetView topLeftCell="A8" zoomScaleNormal="100" workbookViewId="0">
      <pane xSplit="2" ySplit="5" topLeftCell="N13" activePane="bottomRight" state="frozen"/>
      <selection activeCell="A8" sqref="A8"/>
      <selection pane="topRight" activeCell="C8" sqref="C8"/>
      <selection pane="bottomLeft" activeCell="A13" sqref="A13"/>
      <selection pane="bottomRight" activeCell="R15" sqref="R15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4.6640625" style="1" bestFit="1" customWidth="1"/>
    <col min="4" max="4" width="11.5546875" style="1" bestFit="1" customWidth="1"/>
    <col min="5" max="5" width="12.5546875" style="1" bestFit="1" customWidth="1"/>
    <col min="6" max="6" width="11.5546875" style="1" bestFit="1" customWidth="1"/>
    <col min="7" max="8" width="12.5546875" style="1" bestFit="1" customWidth="1"/>
    <col min="9" max="9" width="10.88671875" style="1" bestFit="1" customWidth="1"/>
    <col min="10" max="10" width="11.5546875" style="1" bestFit="1" customWidth="1"/>
    <col min="11" max="12" width="11.33203125" style="1" bestFit="1" customWidth="1"/>
    <col min="13" max="15" width="11.5546875" style="1" bestFit="1" customWidth="1"/>
    <col min="16" max="16" width="11.33203125" style="1" bestFit="1" customWidth="1"/>
    <col min="17" max="17" width="10" style="1" bestFit="1" customWidth="1"/>
    <col min="18" max="19" width="12.5546875" style="1" bestFit="1" customWidth="1"/>
    <col min="20" max="20" width="14.5546875" style="1" bestFit="1" customWidth="1"/>
    <col min="21" max="21" width="14.109375" style="1" bestFit="1" customWidth="1"/>
    <col min="22" max="16384" width="11.44140625" style="1"/>
  </cols>
  <sheetData>
    <row r="1" spans="1:20" ht="29.25" customHeight="1">
      <c r="B1" s="2"/>
    </row>
    <row r="5" spans="1:20" ht="15.6">
      <c r="B5" s="4" t="s">
        <v>107</v>
      </c>
    </row>
    <row r="6" spans="1:20" ht="15.6">
      <c r="B6" s="4"/>
    </row>
    <row r="7" spans="1:20" ht="16.2" thickBot="1">
      <c r="B7" s="4"/>
    </row>
    <row r="8" spans="1:20" ht="15" thickBot="1">
      <c r="A8" s="129" t="s">
        <v>102</v>
      </c>
      <c r="B8" s="130"/>
    </row>
    <row r="9" spans="1:20" ht="15.75" customHeight="1" thickBot="1">
      <c r="A9" s="40"/>
      <c r="B9" s="41"/>
      <c r="C9" s="131" t="s">
        <v>104</v>
      </c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49"/>
    </row>
    <row r="10" spans="1:20" ht="15" customHeight="1" thickBot="1">
      <c r="A10" s="42"/>
      <c r="B10" s="43"/>
      <c r="C10" s="133" t="s">
        <v>3</v>
      </c>
      <c r="D10" s="134"/>
      <c r="E10" s="135" t="s">
        <v>4</v>
      </c>
      <c r="F10" s="133"/>
      <c r="G10" s="133"/>
      <c r="H10" s="133"/>
      <c r="I10" s="134"/>
      <c r="J10" s="72" t="s">
        <v>5</v>
      </c>
      <c r="K10" s="136" t="s">
        <v>6</v>
      </c>
      <c r="L10" s="142"/>
      <c r="M10" s="136" t="s">
        <v>7</v>
      </c>
      <c r="N10" s="133"/>
      <c r="O10" s="82" t="s">
        <v>8</v>
      </c>
      <c r="P10" s="83"/>
      <c r="Q10" s="137" t="s">
        <v>9</v>
      </c>
      <c r="R10" s="138"/>
      <c r="S10" s="139"/>
      <c r="T10" s="50"/>
    </row>
    <row r="11" spans="1:20" ht="15" thickBot="1">
      <c r="A11" s="44"/>
      <c r="B11" s="45"/>
      <c r="C11" s="57" t="s">
        <v>10</v>
      </c>
      <c r="D11" s="58" t="s">
        <v>11</v>
      </c>
      <c r="E11" s="58" t="s">
        <v>12</v>
      </c>
      <c r="F11" s="58" t="s">
        <v>13</v>
      </c>
      <c r="G11" s="58" t="s">
        <v>14</v>
      </c>
      <c r="H11" s="58" t="s">
        <v>15</v>
      </c>
      <c r="I11" s="58" t="s">
        <v>16</v>
      </c>
      <c r="J11" s="58" t="s">
        <v>17</v>
      </c>
      <c r="K11" s="58" t="s">
        <v>18</v>
      </c>
      <c r="L11" s="58" t="s">
        <v>19</v>
      </c>
      <c r="M11" s="58" t="s">
        <v>20</v>
      </c>
      <c r="N11" s="58" t="s">
        <v>21</v>
      </c>
      <c r="O11" s="58" t="s">
        <v>30</v>
      </c>
      <c r="P11" s="59" t="s">
        <v>31</v>
      </c>
      <c r="Q11" s="60" t="s">
        <v>32</v>
      </c>
      <c r="R11" s="61" t="s">
        <v>33</v>
      </c>
      <c r="S11" s="67" t="s">
        <v>34</v>
      </c>
      <c r="T11" s="50"/>
    </row>
    <row r="12" spans="1:20" s="9" customFormat="1" ht="51.6" thickBot="1">
      <c r="A12" s="46" t="s">
        <v>0</v>
      </c>
      <c r="B12" s="47" t="s">
        <v>2</v>
      </c>
      <c r="C12" s="62" t="s">
        <v>35</v>
      </c>
      <c r="D12" s="63" t="s">
        <v>36</v>
      </c>
      <c r="E12" s="63" t="s">
        <v>37</v>
      </c>
      <c r="F12" s="63" t="s">
        <v>38</v>
      </c>
      <c r="G12" s="63" t="s">
        <v>39</v>
      </c>
      <c r="H12" s="63" t="s">
        <v>40</v>
      </c>
      <c r="I12" s="63" t="s">
        <v>41</v>
      </c>
      <c r="J12" s="63" t="s">
        <v>42</v>
      </c>
      <c r="K12" s="63" t="s">
        <v>43</v>
      </c>
      <c r="L12" s="63" t="s">
        <v>44</v>
      </c>
      <c r="M12" s="63" t="s">
        <v>45</v>
      </c>
      <c r="N12" s="63" t="s">
        <v>46</v>
      </c>
      <c r="O12" s="63" t="s">
        <v>55</v>
      </c>
      <c r="P12" s="64" t="s">
        <v>56</v>
      </c>
      <c r="Q12" s="63" t="s">
        <v>57</v>
      </c>
      <c r="R12" s="63" t="s">
        <v>58</v>
      </c>
      <c r="S12" s="69" t="s">
        <v>59</v>
      </c>
      <c r="T12" s="54" t="s">
        <v>1</v>
      </c>
    </row>
    <row r="13" spans="1:20" s="11" customFormat="1" ht="27">
      <c r="A13" s="10" t="s">
        <v>60</v>
      </c>
      <c r="B13" s="10" t="s">
        <v>61</v>
      </c>
      <c r="C13" s="118">
        <f t="shared" ref="C13:S13" si="0">+C14+C15</f>
        <v>277098734.50936705</v>
      </c>
      <c r="D13" s="118">
        <f t="shared" si="0"/>
        <v>20572286.873404354</v>
      </c>
      <c r="E13" s="118">
        <f t="shared" si="0"/>
        <v>343878819.45093876</v>
      </c>
      <c r="F13" s="118">
        <f t="shared" si="0"/>
        <v>0</v>
      </c>
      <c r="G13" s="118">
        <f t="shared" si="0"/>
        <v>110921100.24326482</v>
      </c>
      <c r="H13" s="118">
        <f t="shared" si="0"/>
        <v>235525119.53394008</v>
      </c>
      <c r="I13" s="118">
        <f t="shared" si="0"/>
        <v>0</v>
      </c>
      <c r="J13" s="118">
        <f t="shared" si="0"/>
        <v>73007017.098236114</v>
      </c>
      <c r="K13" s="118">
        <f t="shared" si="0"/>
        <v>0</v>
      </c>
      <c r="L13" s="118">
        <f t="shared" si="0"/>
        <v>0</v>
      </c>
      <c r="M13" s="118">
        <f t="shared" si="0"/>
        <v>4468346.852129152</v>
      </c>
      <c r="N13" s="118">
        <f t="shared" si="0"/>
        <v>12856110.112238653</v>
      </c>
      <c r="O13" s="118">
        <f t="shared" si="0"/>
        <v>5194950.4352053469</v>
      </c>
      <c r="P13" s="118">
        <f t="shared" si="0"/>
        <v>0</v>
      </c>
      <c r="Q13" s="118">
        <f t="shared" si="0"/>
        <v>0</v>
      </c>
      <c r="R13" s="118">
        <f t="shared" si="0"/>
        <v>7789773.8149135821</v>
      </c>
      <c r="S13" s="118">
        <f t="shared" si="0"/>
        <v>253426616.02636203</v>
      </c>
      <c r="T13" s="118">
        <f>+T14+T15</f>
        <v>1344738874.95</v>
      </c>
    </row>
    <row r="14" spans="1:20">
      <c r="A14" s="12" t="s">
        <v>60</v>
      </c>
      <c r="B14" s="12" t="s">
        <v>62</v>
      </c>
      <c r="C14" s="65">
        <f>+C$38*$T14</f>
        <v>68112555.459367052</v>
      </c>
      <c r="D14" s="65">
        <f t="shared" ref="D14:S14" si="1">+D$38*$T14</f>
        <v>5056793.323404354</v>
      </c>
      <c r="E14" s="65">
        <f t="shared" si="1"/>
        <v>84527506.78427209</v>
      </c>
      <c r="F14" s="65">
        <f t="shared" si="1"/>
        <v>0</v>
      </c>
      <c r="G14" s="65">
        <f t="shared" si="1"/>
        <v>27265081.54326484</v>
      </c>
      <c r="H14" s="65">
        <f t="shared" si="1"/>
        <v>57893507.867273413</v>
      </c>
      <c r="I14" s="65">
        <f t="shared" si="1"/>
        <v>0</v>
      </c>
      <c r="J14" s="65">
        <f t="shared" si="1"/>
        <v>17945569.148236107</v>
      </c>
      <c r="K14" s="65">
        <f t="shared" si="1"/>
        <v>0</v>
      </c>
      <c r="L14" s="65">
        <f t="shared" si="1"/>
        <v>0</v>
      </c>
      <c r="M14" s="65">
        <f t="shared" si="1"/>
        <v>1098346.8521291525</v>
      </c>
      <c r="N14" s="65">
        <f t="shared" si="1"/>
        <v>3160110.1122386539</v>
      </c>
      <c r="O14" s="65">
        <f t="shared" si="1"/>
        <v>1276950.4352053471</v>
      </c>
      <c r="P14" s="65">
        <f t="shared" si="1"/>
        <v>0</v>
      </c>
      <c r="Q14" s="65">
        <f t="shared" si="1"/>
        <v>0</v>
      </c>
      <c r="R14" s="65">
        <f t="shared" si="1"/>
        <v>1914773.8149135821</v>
      </c>
      <c r="S14" s="65">
        <f t="shared" si="1"/>
        <v>62293804.659695379</v>
      </c>
      <c r="T14" s="66">
        <f>+Hoja1!F17</f>
        <v>330545000</v>
      </c>
    </row>
    <row r="15" spans="1:20" ht="27">
      <c r="A15" s="13" t="s">
        <v>63</v>
      </c>
      <c r="B15" s="15" t="s">
        <v>64</v>
      </c>
      <c r="C15" s="66">
        <f t="shared" ref="C15:S15" si="2">+C16</f>
        <v>208986179.05000001</v>
      </c>
      <c r="D15" s="66">
        <f t="shared" si="2"/>
        <v>15515493.550000001</v>
      </c>
      <c r="E15" s="66">
        <f t="shared" si="2"/>
        <v>259351312.66666666</v>
      </c>
      <c r="F15" s="66">
        <f t="shared" si="2"/>
        <v>0</v>
      </c>
      <c r="G15" s="66">
        <f t="shared" si="2"/>
        <v>83656018.699999988</v>
      </c>
      <c r="H15" s="66">
        <f t="shared" si="2"/>
        <v>177631611.66666666</v>
      </c>
      <c r="I15" s="66">
        <f t="shared" si="2"/>
        <v>0</v>
      </c>
      <c r="J15" s="66">
        <f t="shared" si="2"/>
        <v>55061447.950000003</v>
      </c>
      <c r="K15" s="66">
        <f t="shared" si="2"/>
        <v>0</v>
      </c>
      <c r="L15" s="66">
        <f t="shared" si="2"/>
        <v>0</v>
      </c>
      <c r="M15" s="66">
        <f t="shared" si="2"/>
        <v>3370000</v>
      </c>
      <c r="N15" s="66">
        <f t="shared" si="2"/>
        <v>9696000</v>
      </c>
      <c r="O15" s="66">
        <f t="shared" si="2"/>
        <v>3918000</v>
      </c>
      <c r="P15" s="66">
        <f t="shared" si="2"/>
        <v>0</v>
      </c>
      <c r="Q15" s="66">
        <f t="shared" si="2"/>
        <v>0</v>
      </c>
      <c r="R15" s="66">
        <f t="shared" si="2"/>
        <v>5875000</v>
      </c>
      <c r="S15" s="66">
        <f t="shared" si="2"/>
        <v>191132811.36666664</v>
      </c>
      <c r="T15" s="66">
        <f>+T16</f>
        <v>1014193874.95</v>
      </c>
    </row>
    <row r="16" spans="1:20" s="18" customFormat="1">
      <c r="A16" s="16" t="s">
        <v>65</v>
      </c>
      <c r="B16" s="17" t="s">
        <v>66</v>
      </c>
      <c r="C16" s="65">
        <f>+'[1]VALORES 2010'!$D$33+'[2]VALORES 2010'!$D$135</f>
        <v>208986179.05000001</v>
      </c>
      <c r="D16" s="65">
        <f>+'[1]VALORES 2010'!E33+'[2]VALORES 2010'!E135</f>
        <v>15515493.550000001</v>
      </c>
      <c r="E16" s="65">
        <f>+'[1]VALORES 2010'!F33+'[2]VALORES 2010'!F135</f>
        <v>259351312.66666666</v>
      </c>
      <c r="F16" s="65">
        <f>+'[1]VALORES 2010'!G33+'[2]VALORES 2010'!G135</f>
        <v>0</v>
      </c>
      <c r="G16" s="65">
        <f>+'[1]VALORES 2010'!$H$33+'[2]VALORES 2010'!$H$135</f>
        <v>83656018.699999988</v>
      </c>
      <c r="H16" s="65">
        <f>+'[1]VALORES 2010'!$I$33+'[2]VALORES 2010'!$I$135</f>
        <v>177631611.66666666</v>
      </c>
      <c r="I16" s="65">
        <f>+'[1]VALORES 2010'!J33+'[2]VALORES 2010'!J135</f>
        <v>0</v>
      </c>
      <c r="J16" s="65">
        <f>+'[1]VALORES 2010'!$K$33+'[2]VALORES 2010'!$K$135</f>
        <v>55061447.950000003</v>
      </c>
      <c r="K16" s="65">
        <f>+'[3]VALORES 2010'!R41+'[2]VALORES 2010'!R198</f>
        <v>0</v>
      </c>
      <c r="L16" s="65">
        <f>+'[3]VALORES 2010'!S41+'[2]VALORES 2010'!S198</f>
        <v>0</v>
      </c>
      <c r="M16" s="65">
        <f>+'[1]VALORES 2010'!$T$33+'[2]VALORES 2010'!$T$135</f>
        <v>3370000</v>
      </c>
      <c r="N16" s="65">
        <f>+'[1]VALORES 2010'!$U$33+'[2]VALORES 2010'!$U$135</f>
        <v>9696000</v>
      </c>
      <c r="O16" s="65">
        <f>+'[1]VALORES 2010'!$AD$33+'[2]VALORES 2010'!$AD$135</f>
        <v>3918000</v>
      </c>
      <c r="P16" s="65">
        <f>+'[3]VALORES 2010'!AE41+'[2]VALORES 2010'!AE198</f>
        <v>0</v>
      </c>
      <c r="Q16" s="65">
        <f>+'[3]VALORES 2010'!AF41+'[2]VALORES 2010'!AF198</f>
        <v>0</v>
      </c>
      <c r="R16" s="65">
        <f>+'[1]VALORES 2010'!$AG$33+'[2]VALORES 2010'!$AG$135</f>
        <v>5875000</v>
      </c>
      <c r="S16" s="65">
        <f>+'[1]VALORES 2010'!$AH$33+'[2]VALORES 2010'!$AH$135</f>
        <v>191132811.36666664</v>
      </c>
      <c r="T16" s="66">
        <f>SUM(C16:S16)</f>
        <v>1014193874.95</v>
      </c>
    </row>
    <row r="17" spans="1:20" s="21" customFormat="1">
      <c r="A17" s="19" t="s">
        <v>67</v>
      </c>
      <c r="B17" s="19" t="s">
        <v>68</v>
      </c>
      <c r="C17" s="125">
        <f t="shared" ref="C17:S17" si="3">+C18</f>
        <v>42792352.530323669</v>
      </c>
      <c r="D17" s="125">
        <f t="shared" si="3"/>
        <v>3176977.8876846884</v>
      </c>
      <c r="E17" s="125">
        <f t="shared" si="3"/>
        <v>53105199.833233647</v>
      </c>
      <c r="F17" s="125">
        <f t="shared" si="3"/>
        <v>0</v>
      </c>
      <c r="G17" s="125">
        <f t="shared" si="3"/>
        <v>17129543.49309995</v>
      </c>
      <c r="H17" s="125">
        <f t="shared" si="3"/>
        <v>36372139.92582231</v>
      </c>
      <c r="I17" s="125">
        <f t="shared" si="3"/>
        <v>0</v>
      </c>
      <c r="J17" s="125">
        <f t="shared" si="3"/>
        <v>11274472.32260629</v>
      </c>
      <c r="K17" s="125">
        <f t="shared" si="3"/>
        <v>0</v>
      </c>
      <c r="L17" s="125">
        <f t="shared" si="3"/>
        <v>0</v>
      </c>
      <c r="M17" s="125">
        <f t="shared" si="3"/>
        <v>690046.72310262406</v>
      </c>
      <c r="N17" s="125">
        <f t="shared" si="3"/>
        <v>1985368.8508020898</v>
      </c>
      <c r="O17" s="125">
        <f t="shared" si="3"/>
        <v>802256.10122138902</v>
      </c>
      <c r="P17" s="125">
        <f t="shared" si="3"/>
        <v>0</v>
      </c>
      <c r="Q17" s="125">
        <f t="shared" si="3"/>
        <v>0</v>
      </c>
      <c r="R17" s="125">
        <f t="shared" si="3"/>
        <v>1202974.6285542778</v>
      </c>
      <c r="S17" s="125">
        <f t="shared" si="3"/>
        <v>39136667.70354905</v>
      </c>
      <c r="T17" s="125">
        <f>+T18</f>
        <v>207668000</v>
      </c>
    </row>
    <row r="18" spans="1:20" s="18" customFormat="1">
      <c r="A18" s="56" t="s">
        <v>69</v>
      </c>
      <c r="B18" s="56" t="s">
        <v>70</v>
      </c>
      <c r="C18" s="65">
        <f>+C38*$T18</f>
        <v>42792352.530323669</v>
      </c>
      <c r="D18" s="65">
        <f t="shared" ref="D18:S18" si="4">+D38*$T18</f>
        <v>3176977.8876846884</v>
      </c>
      <c r="E18" s="65">
        <f t="shared" si="4"/>
        <v>53105199.833233647</v>
      </c>
      <c r="F18" s="65">
        <f t="shared" si="4"/>
        <v>0</v>
      </c>
      <c r="G18" s="65">
        <f t="shared" si="4"/>
        <v>17129543.49309995</v>
      </c>
      <c r="H18" s="65">
        <f t="shared" si="4"/>
        <v>36372139.92582231</v>
      </c>
      <c r="I18" s="65">
        <f t="shared" si="4"/>
        <v>0</v>
      </c>
      <c r="J18" s="65">
        <f t="shared" si="4"/>
        <v>11274472.32260629</v>
      </c>
      <c r="K18" s="65">
        <f t="shared" si="4"/>
        <v>0</v>
      </c>
      <c r="L18" s="65">
        <f t="shared" si="4"/>
        <v>0</v>
      </c>
      <c r="M18" s="65">
        <f t="shared" si="4"/>
        <v>690046.72310262406</v>
      </c>
      <c r="N18" s="65">
        <f t="shared" si="4"/>
        <v>1985368.8508020898</v>
      </c>
      <c r="O18" s="65">
        <f t="shared" si="4"/>
        <v>802256.10122138902</v>
      </c>
      <c r="P18" s="65">
        <f t="shared" si="4"/>
        <v>0</v>
      </c>
      <c r="Q18" s="65">
        <f t="shared" si="4"/>
        <v>0</v>
      </c>
      <c r="R18" s="65">
        <f t="shared" si="4"/>
        <v>1202974.6285542778</v>
      </c>
      <c r="S18" s="65">
        <f t="shared" si="4"/>
        <v>39136667.70354905</v>
      </c>
      <c r="T18" s="66">
        <f>+Hoja1!F21</f>
        <v>207668000</v>
      </c>
    </row>
    <row r="19" spans="1:20" s="18" customFormat="1">
      <c r="A19" s="36" t="s">
        <v>71</v>
      </c>
      <c r="B19" s="37" t="s">
        <v>72</v>
      </c>
      <c r="C19" s="65">
        <f t="shared" ref="C19:R32" si="5">+C$38*$T19</f>
        <v>30458961.367518317</v>
      </c>
      <c r="D19" s="65">
        <f t="shared" si="5"/>
        <v>2261325.704817845</v>
      </c>
      <c r="E19" s="65">
        <f t="shared" si="5"/>
        <v>37799493.004937842</v>
      </c>
      <c r="F19" s="65">
        <f t="shared" si="5"/>
        <v>0</v>
      </c>
      <c r="G19" s="65">
        <f t="shared" si="5"/>
        <v>12192554.805904467</v>
      </c>
      <c r="H19" s="65">
        <f t="shared" si="5"/>
        <v>25889149.33035145</v>
      </c>
      <c r="I19" s="65">
        <f t="shared" si="5"/>
        <v>0</v>
      </c>
      <c r="J19" s="65">
        <f t="shared" si="5"/>
        <v>8025002.0531138582</v>
      </c>
      <c r="K19" s="65">
        <f t="shared" si="5"/>
        <v>0</v>
      </c>
      <c r="L19" s="65">
        <f t="shared" si="5"/>
        <v>0</v>
      </c>
      <c r="M19" s="65">
        <f t="shared" si="5"/>
        <v>491165.01519451418</v>
      </c>
      <c r="N19" s="65">
        <f t="shared" si="5"/>
        <v>1413156.0793252254</v>
      </c>
      <c r="O19" s="65">
        <f t="shared" si="5"/>
        <v>571033.98502436397</v>
      </c>
      <c r="P19" s="65">
        <f t="shared" si="5"/>
        <v>0</v>
      </c>
      <c r="Q19" s="65">
        <f t="shared" si="5"/>
        <v>0</v>
      </c>
      <c r="R19" s="65">
        <f t="shared" si="5"/>
        <v>856259.484945926</v>
      </c>
      <c r="S19" s="65">
        <f t="shared" ref="S19:S32" si="6">+S$38*$T19</f>
        <v>27856899.168866184</v>
      </c>
      <c r="T19" s="66">
        <f>+Hoja1!F22</f>
        <v>147815000</v>
      </c>
    </row>
    <row r="20" spans="1:20" s="18" customFormat="1">
      <c r="A20" s="36" t="s">
        <v>73</v>
      </c>
      <c r="B20" s="37" t="s">
        <v>74</v>
      </c>
      <c r="C20" s="65">
        <f t="shared" si="5"/>
        <v>30458961.367518317</v>
      </c>
      <c r="D20" s="65">
        <f t="shared" si="5"/>
        <v>2261325.704817845</v>
      </c>
      <c r="E20" s="65">
        <f t="shared" si="5"/>
        <v>37799493.004937842</v>
      </c>
      <c r="F20" s="65">
        <f t="shared" si="5"/>
        <v>0</v>
      </c>
      <c r="G20" s="65">
        <f t="shared" si="5"/>
        <v>12192554.805904467</v>
      </c>
      <c r="H20" s="65">
        <f t="shared" si="5"/>
        <v>25889149.33035145</v>
      </c>
      <c r="I20" s="65">
        <f t="shared" si="5"/>
        <v>0</v>
      </c>
      <c r="J20" s="65">
        <f t="shared" si="5"/>
        <v>8025002.0531138582</v>
      </c>
      <c r="K20" s="65">
        <f t="shared" si="5"/>
        <v>0</v>
      </c>
      <c r="L20" s="65">
        <f t="shared" si="5"/>
        <v>0</v>
      </c>
      <c r="M20" s="65">
        <f t="shared" si="5"/>
        <v>491165.01519451418</v>
      </c>
      <c r="N20" s="65">
        <f t="shared" si="5"/>
        <v>1413156.0793252254</v>
      </c>
      <c r="O20" s="65">
        <f t="shared" si="5"/>
        <v>571033.98502436397</v>
      </c>
      <c r="P20" s="65">
        <f t="shared" si="5"/>
        <v>0</v>
      </c>
      <c r="Q20" s="65">
        <f t="shared" si="5"/>
        <v>0</v>
      </c>
      <c r="R20" s="65">
        <f t="shared" si="5"/>
        <v>856259.484945926</v>
      </c>
      <c r="S20" s="65">
        <f t="shared" si="6"/>
        <v>27856899.168866184</v>
      </c>
      <c r="T20" s="66">
        <f>+Hoja1!F23</f>
        <v>147815000</v>
      </c>
    </row>
    <row r="21" spans="1:20" s="18" customFormat="1">
      <c r="A21" s="38" t="s">
        <v>75</v>
      </c>
      <c r="B21" s="39" t="s">
        <v>76</v>
      </c>
      <c r="C21" s="65">
        <f t="shared" si="5"/>
        <v>30458961.367518317</v>
      </c>
      <c r="D21" s="65">
        <f t="shared" si="5"/>
        <v>2261325.704817845</v>
      </c>
      <c r="E21" s="65">
        <f t="shared" si="5"/>
        <v>37799493.004937842</v>
      </c>
      <c r="F21" s="65">
        <f t="shared" si="5"/>
        <v>0</v>
      </c>
      <c r="G21" s="65">
        <f t="shared" si="5"/>
        <v>12192554.805904467</v>
      </c>
      <c r="H21" s="65">
        <f t="shared" si="5"/>
        <v>25889149.33035145</v>
      </c>
      <c r="I21" s="65">
        <f t="shared" si="5"/>
        <v>0</v>
      </c>
      <c r="J21" s="65">
        <f t="shared" si="5"/>
        <v>8025002.0531138582</v>
      </c>
      <c r="K21" s="65">
        <f t="shared" si="5"/>
        <v>0</v>
      </c>
      <c r="L21" s="65">
        <f t="shared" si="5"/>
        <v>0</v>
      </c>
      <c r="M21" s="65">
        <f t="shared" si="5"/>
        <v>491165.01519451418</v>
      </c>
      <c r="N21" s="65">
        <f t="shared" si="5"/>
        <v>1413156.0793252254</v>
      </c>
      <c r="O21" s="65">
        <f t="shared" si="5"/>
        <v>571033.98502436397</v>
      </c>
      <c r="P21" s="65">
        <f t="shared" si="5"/>
        <v>0</v>
      </c>
      <c r="Q21" s="65">
        <f t="shared" si="5"/>
        <v>0</v>
      </c>
      <c r="R21" s="65">
        <f t="shared" si="5"/>
        <v>856259.484945926</v>
      </c>
      <c r="S21" s="65">
        <f t="shared" si="6"/>
        <v>27856899.168866184</v>
      </c>
      <c r="T21" s="66">
        <f>+Hoja1!F24</f>
        <v>147815000</v>
      </c>
    </row>
    <row r="22" spans="1:20">
      <c r="A22" s="16" t="s">
        <v>77</v>
      </c>
      <c r="B22" s="22" t="s">
        <v>78</v>
      </c>
      <c r="C22" s="65">
        <f t="shared" si="5"/>
        <v>19754485.332475584</v>
      </c>
      <c r="D22" s="65">
        <f t="shared" si="5"/>
        <v>1466606.9840257913</v>
      </c>
      <c r="E22" s="65">
        <f t="shared" si="5"/>
        <v>24515265.67604354</v>
      </c>
      <c r="F22" s="65">
        <f t="shared" si="5"/>
        <v>0</v>
      </c>
      <c r="G22" s="65">
        <f t="shared" si="5"/>
        <v>7907611.8903876031</v>
      </c>
      <c r="H22" s="65">
        <f t="shared" si="5"/>
        <v>16790684.834778622</v>
      </c>
      <c r="I22" s="65">
        <f t="shared" si="5"/>
        <v>0</v>
      </c>
      <c r="J22" s="65">
        <f t="shared" si="5"/>
        <v>5204700.9560996266</v>
      </c>
      <c r="K22" s="65">
        <f t="shared" si="5"/>
        <v>0</v>
      </c>
      <c r="L22" s="65">
        <f t="shared" si="5"/>
        <v>0</v>
      </c>
      <c r="M22" s="65">
        <f t="shared" si="5"/>
        <v>318550.32650037203</v>
      </c>
      <c r="N22" s="65">
        <f t="shared" si="5"/>
        <v>916517.49725448282</v>
      </c>
      <c r="O22" s="65">
        <f t="shared" si="5"/>
        <v>370350.20155147108</v>
      </c>
      <c r="P22" s="65">
        <f t="shared" si="5"/>
        <v>0</v>
      </c>
      <c r="Q22" s="65">
        <f t="shared" si="5"/>
        <v>0</v>
      </c>
      <c r="R22" s="65">
        <f t="shared" si="5"/>
        <v>555336.25168833404</v>
      </c>
      <c r="S22" s="65">
        <f t="shared" si="6"/>
        <v>18066890.049194563</v>
      </c>
      <c r="T22" s="66">
        <f>+Hoja1!F25</f>
        <v>95867000</v>
      </c>
    </row>
    <row r="23" spans="1:20">
      <c r="A23" s="13" t="s">
        <v>79</v>
      </c>
      <c r="B23" s="23" t="s">
        <v>80</v>
      </c>
      <c r="C23" s="65">
        <f t="shared" si="5"/>
        <v>18308964.823777948</v>
      </c>
      <c r="D23" s="65">
        <f t="shared" si="5"/>
        <v>1359289.0540505033</v>
      </c>
      <c r="E23" s="65">
        <f t="shared" si="5"/>
        <v>22721378.42894657</v>
      </c>
      <c r="F23" s="65">
        <f t="shared" si="5"/>
        <v>0</v>
      </c>
      <c r="G23" s="65">
        <f t="shared" si="5"/>
        <v>7328977.9766209368</v>
      </c>
      <c r="H23" s="65">
        <f t="shared" si="5"/>
        <v>15562038.333730588</v>
      </c>
      <c r="I23" s="65">
        <f t="shared" si="5"/>
        <v>0</v>
      </c>
      <c r="J23" s="65">
        <f t="shared" si="5"/>
        <v>4823850.6404848807</v>
      </c>
      <c r="K23" s="65">
        <f t="shared" si="5"/>
        <v>0</v>
      </c>
      <c r="L23" s="65">
        <f t="shared" si="5"/>
        <v>0</v>
      </c>
      <c r="M23" s="65">
        <f t="shared" si="5"/>
        <v>295240.63139778085</v>
      </c>
      <c r="N23" s="65">
        <f t="shared" si="5"/>
        <v>849451.9768643569</v>
      </c>
      <c r="O23" s="65">
        <f t="shared" si="5"/>
        <v>343250.0871859066</v>
      </c>
      <c r="P23" s="65">
        <f t="shared" si="5"/>
        <v>0</v>
      </c>
      <c r="Q23" s="65">
        <f t="shared" si="5"/>
        <v>0</v>
      </c>
      <c r="R23" s="65">
        <f t="shared" si="5"/>
        <v>514699.91378693248</v>
      </c>
      <c r="S23" s="65">
        <f t="shared" si="6"/>
        <v>16744858.133153591</v>
      </c>
      <c r="T23" s="66">
        <f>+Hoja1!F26</f>
        <v>88852000</v>
      </c>
    </row>
    <row r="24" spans="1:20">
      <c r="A24" s="13" t="s">
        <v>81</v>
      </c>
      <c r="B24" s="23" t="s">
        <v>82</v>
      </c>
      <c r="C24" s="65">
        <f t="shared" si="5"/>
        <v>1445520.5086976355</v>
      </c>
      <c r="D24" s="65">
        <f t="shared" si="5"/>
        <v>107317.9299752879</v>
      </c>
      <c r="E24" s="65">
        <f t="shared" si="5"/>
        <v>1793887.2470969723</v>
      </c>
      <c r="F24" s="65">
        <f t="shared" si="5"/>
        <v>0</v>
      </c>
      <c r="G24" s="65">
        <f t="shared" si="5"/>
        <v>578633.91376666666</v>
      </c>
      <c r="H24" s="65">
        <f t="shared" si="5"/>
        <v>1228646.5010480357</v>
      </c>
      <c r="I24" s="65">
        <f t="shared" si="5"/>
        <v>0</v>
      </c>
      <c r="J24" s="65">
        <f t="shared" si="5"/>
        <v>380850.31561474624</v>
      </c>
      <c r="K24" s="65">
        <f t="shared" si="5"/>
        <v>0</v>
      </c>
      <c r="L24" s="65">
        <f t="shared" si="5"/>
        <v>0</v>
      </c>
      <c r="M24" s="65">
        <f t="shared" si="5"/>
        <v>23309.695102591191</v>
      </c>
      <c r="N24" s="65">
        <f t="shared" si="5"/>
        <v>67065.520390125879</v>
      </c>
      <c r="O24" s="65">
        <f t="shared" si="5"/>
        <v>27100.114365564477</v>
      </c>
      <c r="P24" s="65">
        <f t="shared" si="5"/>
        <v>0</v>
      </c>
      <c r="Q24" s="65">
        <f t="shared" si="5"/>
        <v>0</v>
      </c>
      <c r="R24" s="65">
        <f t="shared" si="5"/>
        <v>40636.337901401559</v>
      </c>
      <c r="S24" s="65">
        <f t="shared" si="6"/>
        <v>1322031.9160409719</v>
      </c>
      <c r="T24" s="66">
        <f>+Hoja1!F27</f>
        <v>7015000</v>
      </c>
    </row>
    <row r="25" spans="1:20">
      <c r="A25" s="16" t="s">
        <v>83</v>
      </c>
      <c r="B25" s="22" t="s">
        <v>84</v>
      </c>
      <c r="C25" s="65">
        <f t="shared" si="5"/>
        <v>10704476.035042733</v>
      </c>
      <c r="D25" s="65">
        <f t="shared" si="5"/>
        <v>794718.72079205362</v>
      </c>
      <c r="E25" s="65">
        <f t="shared" si="5"/>
        <v>13284227.3288943</v>
      </c>
      <c r="F25" s="65">
        <f t="shared" si="5"/>
        <v>0</v>
      </c>
      <c r="G25" s="65">
        <f t="shared" si="5"/>
        <v>4284942.9155168645</v>
      </c>
      <c r="H25" s="65">
        <f t="shared" si="5"/>
        <v>9098464.495572824</v>
      </c>
      <c r="I25" s="65">
        <f t="shared" si="5"/>
        <v>0</v>
      </c>
      <c r="J25" s="65">
        <f t="shared" si="5"/>
        <v>2820301.0970142321</v>
      </c>
      <c r="K25" s="65">
        <f t="shared" si="5"/>
        <v>0</v>
      </c>
      <c r="L25" s="65">
        <f t="shared" si="5"/>
        <v>0</v>
      </c>
      <c r="M25" s="65">
        <f t="shared" si="5"/>
        <v>172614.68869414215</v>
      </c>
      <c r="N25" s="65">
        <f t="shared" si="5"/>
        <v>496638.5820707425</v>
      </c>
      <c r="O25" s="65">
        <f t="shared" si="5"/>
        <v>200683.78347289286</v>
      </c>
      <c r="P25" s="65">
        <f t="shared" si="5"/>
        <v>0</v>
      </c>
      <c r="Q25" s="65">
        <f t="shared" si="5"/>
        <v>0</v>
      </c>
      <c r="R25" s="65">
        <f t="shared" si="5"/>
        <v>300923.23325759202</v>
      </c>
      <c r="S25" s="65">
        <f t="shared" si="6"/>
        <v>9790009.1196716186</v>
      </c>
      <c r="T25" s="66">
        <f>+Hoja1!F28</f>
        <v>51948000</v>
      </c>
    </row>
    <row r="26" spans="1:20">
      <c r="A26" s="13" t="s">
        <v>85</v>
      </c>
      <c r="B26" s="23" t="s">
        <v>86</v>
      </c>
      <c r="C26" s="65">
        <f t="shared" si="5"/>
        <v>10704476.035042733</v>
      </c>
      <c r="D26" s="65">
        <f t="shared" si="5"/>
        <v>794718.72079205362</v>
      </c>
      <c r="E26" s="65">
        <f t="shared" si="5"/>
        <v>13284227.3288943</v>
      </c>
      <c r="F26" s="65">
        <f t="shared" si="5"/>
        <v>0</v>
      </c>
      <c r="G26" s="65">
        <f t="shared" si="5"/>
        <v>4284942.9155168645</v>
      </c>
      <c r="H26" s="65">
        <f t="shared" si="5"/>
        <v>9098464.495572824</v>
      </c>
      <c r="I26" s="65">
        <f t="shared" si="5"/>
        <v>0</v>
      </c>
      <c r="J26" s="65">
        <f t="shared" si="5"/>
        <v>2820301.0970142321</v>
      </c>
      <c r="K26" s="65">
        <f t="shared" si="5"/>
        <v>0</v>
      </c>
      <c r="L26" s="65">
        <f t="shared" si="5"/>
        <v>0</v>
      </c>
      <c r="M26" s="65">
        <f t="shared" si="5"/>
        <v>172614.68869414215</v>
      </c>
      <c r="N26" s="65">
        <f t="shared" si="5"/>
        <v>496638.5820707425</v>
      </c>
      <c r="O26" s="65">
        <f t="shared" si="5"/>
        <v>200683.78347289286</v>
      </c>
      <c r="P26" s="65">
        <f t="shared" si="5"/>
        <v>0</v>
      </c>
      <c r="Q26" s="65">
        <f t="shared" si="5"/>
        <v>0</v>
      </c>
      <c r="R26" s="65">
        <f t="shared" si="5"/>
        <v>300923.23325759202</v>
      </c>
      <c r="S26" s="65">
        <f t="shared" si="6"/>
        <v>9790009.1196716186</v>
      </c>
      <c r="T26" s="66">
        <f>+Hoja1!F29</f>
        <v>51948000</v>
      </c>
    </row>
    <row r="27" spans="1:20">
      <c r="A27" s="13" t="s">
        <v>87</v>
      </c>
      <c r="B27" s="23" t="s">
        <v>88</v>
      </c>
      <c r="C27" s="65">
        <f t="shared" si="5"/>
        <v>0</v>
      </c>
      <c r="D27" s="65">
        <f t="shared" si="5"/>
        <v>0</v>
      </c>
      <c r="E27" s="65">
        <f t="shared" si="5"/>
        <v>0</v>
      </c>
      <c r="F27" s="65">
        <f t="shared" si="5"/>
        <v>0</v>
      </c>
      <c r="G27" s="65">
        <f t="shared" si="5"/>
        <v>0</v>
      </c>
      <c r="H27" s="65">
        <f t="shared" si="5"/>
        <v>0</v>
      </c>
      <c r="I27" s="65">
        <f t="shared" si="5"/>
        <v>0</v>
      </c>
      <c r="J27" s="65">
        <f t="shared" si="5"/>
        <v>0</v>
      </c>
      <c r="K27" s="65">
        <f t="shared" si="5"/>
        <v>0</v>
      </c>
      <c r="L27" s="65">
        <f t="shared" si="5"/>
        <v>0</v>
      </c>
      <c r="M27" s="65">
        <f t="shared" si="5"/>
        <v>0</v>
      </c>
      <c r="N27" s="65">
        <f t="shared" si="5"/>
        <v>0</v>
      </c>
      <c r="O27" s="65">
        <f t="shared" si="5"/>
        <v>0</v>
      </c>
      <c r="P27" s="65">
        <f t="shared" si="5"/>
        <v>0</v>
      </c>
      <c r="Q27" s="65">
        <f t="shared" si="5"/>
        <v>0</v>
      </c>
      <c r="R27" s="65">
        <f t="shared" si="5"/>
        <v>0</v>
      </c>
      <c r="S27" s="65">
        <f t="shared" si="6"/>
        <v>0</v>
      </c>
      <c r="T27" s="66">
        <f>+Hoja1!F30</f>
        <v>0</v>
      </c>
    </row>
    <row r="28" spans="1:20">
      <c r="A28" s="13" t="s">
        <v>89</v>
      </c>
      <c r="B28" s="23" t="s">
        <v>90</v>
      </c>
      <c r="C28" s="65">
        <f t="shared" si="5"/>
        <v>0</v>
      </c>
      <c r="D28" s="65">
        <f t="shared" si="5"/>
        <v>0</v>
      </c>
      <c r="E28" s="65">
        <f t="shared" si="5"/>
        <v>0</v>
      </c>
      <c r="F28" s="65">
        <f t="shared" si="5"/>
        <v>0</v>
      </c>
      <c r="G28" s="65">
        <f t="shared" si="5"/>
        <v>0</v>
      </c>
      <c r="H28" s="65">
        <f t="shared" si="5"/>
        <v>0</v>
      </c>
      <c r="I28" s="65">
        <f t="shared" si="5"/>
        <v>0</v>
      </c>
      <c r="J28" s="65">
        <f t="shared" si="5"/>
        <v>0</v>
      </c>
      <c r="K28" s="65">
        <f t="shared" si="5"/>
        <v>0</v>
      </c>
      <c r="L28" s="65">
        <f t="shared" si="5"/>
        <v>0</v>
      </c>
      <c r="M28" s="65">
        <f t="shared" si="5"/>
        <v>0</v>
      </c>
      <c r="N28" s="65">
        <f t="shared" si="5"/>
        <v>0</v>
      </c>
      <c r="O28" s="65">
        <f t="shared" si="5"/>
        <v>0</v>
      </c>
      <c r="P28" s="65">
        <f t="shared" si="5"/>
        <v>0</v>
      </c>
      <c r="Q28" s="65">
        <f t="shared" si="5"/>
        <v>0</v>
      </c>
      <c r="R28" s="65">
        <f t="shared" si="5"/>
        <v>0</v>
      </c>
      <c r="S28" s="65">
        <f t="shared" si="6"/>
        <v>0</v>
      </c>
      <c r="T28" s="66">
        <f>+Hoja1!F31</f>
        <v>0</v>
      </c>
    </row>
    <row r="29" spans="1:20">
      <c r="A29" s="16" t="s">
        <v>91</v>
      </c>
      <c r="B29" s="22" t="s">
        <v>92</v>
      </c>
      <c r="C29" s="65">
        <f t="shared" si="5"/>
        <v>0</v>
      </c>
      <c r="D29" s="65">
        <f t="shared" si="5"/>
        <v>0</v>
      </c>
      <c r="E29" s="65">
        <f t="shared" si="5"/>
        <v>0</v>
      </c>
      <c r="F29" s="65">
        <f t="shared" si="5"/>
        <v>0</v>
      </c>
      <c r="G29" s="65">
        <f t="shared" si="5"/>
        <v>0</v>
      </c>
      <c r="H29" s="65">
        <f t="shared" si="5"/>
        <v>0</v>
      </c>
      <c r="I29" s="65">
        <f t="shared" si="5"/>
        <v>0</v>
      </c>
      <c r="J29" s="65">
        <f t="shared" si="5"/>
        <v>0</v>
      </c>
      <c r="K29" s="65">
        <f t="shared" si="5"/>
        <v>0</v>
      </c>
      <c r="L29" s="65">
        <f t="shared" si="5"/>
        <v>0</v>
      </c>
      <c r="M29" s="65">
        <f t="shared" si="5"/>
        <v>0</v>
      </c>
      <c r="N29" s="65">
        <f t="shared" si="5"/>
        <v>0</v>
      </c>
      <c r="O29" s="65">
        <f t="shared" si="5"/>
        <v>0</v>
      </c>
      <c r="P29" s="65">
        <f t="shared" si="5"/>
        <v>0</v>
      </c>
      <c r="Q29" s="65">
        <f t="shared" si="5"/>
        <v>0</v>
      </c>
      <c r="R29" s="65">
        <f t="shared" si="5"/>
        <v>0</v>
      </c>
      <c r="S29" s="65">
        <f t="shared" si="6"/>
        <v>0</v>
      </c>
      <c r="T29" s="66">
        <f>+Hoja1!F32</f>
        <v>0</v>
      </c>
    </row>
    <row r="30" spans="1:20" s="18" customFormat="1">
      <c r="A30" s="38" t="s">
        <v>93</v>
      </c>
      <c r="B30" s="39" t="s">
        <v>94</v>
      </c>
      <c r="C30" s="65">
        <f t="shared" si="5"/>
        <v>0</v>
      </c>
      <c r="D30" s="65">
        <f t="shared" si="5"/>
        <v>0</v>
      </c>
      <c r="E30" s="65">
        <f t="shared" si="5"/>
        <v>0</v>
      </c>
      <c r="F30" s="65">
        <f t="shared" si="5"/>
        <v>0</v>
      </c>
      <c r="G30" s="65">
        <f t="shared" si="5"/>
        <v>0</v>
      </c>
      <c r="H30" s="65">
        <f t="shared" si="5"/>
        <v>0</v>
      </c>
      <c r="I30" s="65">
        <f t="shared" si="5"/>
        <v>0</v>
      </c>
      <c r="J30" s="65">
        <f t="shared" si="5"/>
        <v>0</v>
      </c>
      <c r="K30" s="65">
        <f t="shared" si="5"/>
        <v>0</v>
      </c>
      <c r="L30" s="65">
        <f t="shared" si="5"/>
        <v>0</v>
      </c>
      <c r="M30" s="65">
        <f t="shared" si="5"/>
        <v>0</v>
      </c>
      <c r="N30" s="65">
        <f t="shared" si="5"/>
        <v>0</v>
      </c>
      <c r="O30" s="65">
        <f t="shared" si="5"/>
        <v>0</v>
      </c>
      <c r="P30" s="65">
        <f t="shared" si="5"/>
        <v>0</v>
      </c>
      <c r="Q30" s="65">
        <f t="shared" si="5"/>
        <v>0</v>
      </c>
      <c r="R30" s="65">
        <f t="shared" si="5"/>
        <v>0</v>
      </c>
      <c r="S30" s="65">
        <f t="shared" si="6"/>
        <v>0</v>
      </c>
      <c r="T30" s="66">
        <f>+Hoja1!F33</f>
        <v>0</v>
      </c>
    </row>
    <row r="31" spans="1:20" s="28" customFormat="1">
      <c r="A31" s="25" t="s">
        <v>95</v>
      </c>
      <c r="B31" s="26" t="s">
        <v>96</v>
      </c>
      <c r="C31" s="65">
        <f t="shared" si="5"/>
        <v>0</v>
      </c>
      <c r="D31" s="65">
        <f t="shared" si="5"/>
        <v>0</v>
      </c>
      <c r="E31" s="65">
        <f t="shared" si="5"/>
        <v>0</v>
      </c>
      <c r="F31" s="65">
        <f t="shared" si="5"/>
        <v>0</v>
      </c>
      <c r="G31" s="65">
        <f t="shared" si="5"/>
        <v>0</v>
      </c>
      <c r="H31" s="65">
        <f t="shared" si="5"/>
        <v>0</v>
      </c>
      <c r="I31" s="65">
        <f t="shared" si="5"/>
        <v>0</v>
      </c>
      <c r="J31" s="65">
        <f t="shared" si="5"/>
        <v>0</v>
      </c>
      <c r="K31" s="65">
        <f t="shared" si="5"/>
        <v>0</v>
      </c>
      <c r="L31" s="65">
        <f t="shared" si="5"/>
        <v>0</v>
      </c>
      <c r="M31" s="65">
        <f t="shared" si="5"/>
        <v>0</v>
      </c>
      <c r="N31" s="65">
        <f t="shared" si="5"/>
        <v>0</v>
      </c>
      <c r="O31" s="65">
        <f t="shared" si="5"/>
        <v>0</v>
      </c>
      <c r="P31" s="65">
        <f t="shared" si="5"/>
        <v>0</v>
      </c>
      <c r="Q31" s="65">
        <f t="shared" si="5"/>
        <v>0</v>
      </c>
      <c r="R31" s="65">
        <f t="shared" si="5"/>
        <v>0</v>
      </c>
      <c r="S31" s="65">
        <f t="shared" si="6"/>
        <v>0</v>
      </c>
      <c r="T31" s="66">
        <f>+Hoja1!F34</f>
        <v>0</v>
      </c>
    </row>
    <row r="32" spans="1:20" s="28" customFormat="1">
      <c r="A32" s="25" t="s">
        <v>97</v>
      </c>
      <c r="B32" s="26" t="s">
        <v>98</v>
      </c>
      <c r="C32" s="65">
        <f t="shared" si="5"/>
        <v>0</v>
      </c>
      <c r="D32" s="65">
        <f t="shared" si="5"/>
        <v>0</v>
      </c>
      <c r="E32" s="65">
        <f t="shared" si="5"/>
        <v>0</v>
      </c>
      <c r="F32" s="65">
        <f t="shared" si="5"/>
        <v>0</v>
      </c>
      <c r="G32" s="65">
        <f t="shared" si="5"/>
        <v>0</v>
      </c>
      <c r="H32" s="65">
        <f t="shared" si="5"/>
        <v>0</v>
      </c>
      <c r="I32" s="65">
        <f t="shared" si="5"/>
        <v>0</v>
      </c>
      <c r="J32" s="65">
        <f t="shared" si="5"/>
        <v>0</v>
      </c>
      <c r="K32" s="65">
        <f t="shared" si="5"/>
        <v>0</v>
      </c>
      <c r="L32" s="65">
        <f t="shared" si="5"/>
        <v>0</v>
      </c>
      <c r="M32" s="65">
        <f t="shared" si="5"/>
        <v>0</v>
      </c>
      <c r="N32" s="65">
        <f t="shared" si="5"/>
        <v>0</v>
      </c>
      <c r="O32" s="65">
        <f t="shared" si="5"/>
        <v>0</v>
      </c>
      <c r="P32" s="65">
        <f t="shared" si="5"/>
        <v>0</v>
      </c>
      <c r="Q32" s="65">
        <f t="shared" si="5"/>
        <v>0</v>
      </c>
      <c r="R32" s="65">
        <f t="shared" si="5"/>
        <v>0</v>
      </c>
      <c r="S32" s="65">
        <f t="shared" si="6"/>
        <v>0</v>
      </c>
      <c r="T32" s="66">
        <f>+Hoja1!F35</f>
        <v>0</v>
      </c>
    </row>
    <row r="33" spans="1:20" s="31" customFormat="1" ht="15.6">
      <c r="A33" s="29" t="s">
        <v>116</v>
      </c>
      <c r="B33" s="30" t="s">
        <v>99</v>
      </c>
      <c r="C33" s="125">
        <f t="shared" ref="C33:S33" si="7">+C17+C13</f>
        <v>319891087.03969073</v>
      </c>
      <c r="D33" s="125">
        <f t="shared" si="7"/>
        <v>23749264.761089042</v>
      </c>
      <c r="E33" s="125">
        <f t="shared" si="7"/>
        <v>396984019.28417242</v>
      </c>
      <c r="F33" s="125">
        <f t="shared" si="7"/>
        <v>0</v>
      </c>
      <c r="G33" s="125">
        <f t="shared" si="7"/>
        <v>128050643.73636478</v>
      </c>
      <c r="H33" s="125">
        <f t="shared" si="7"/>
        <v>271897259.45976239</v>
      </c>
      <c r="I33" s="125">
        <f t="shared" si="7"/>
        <v>0</v>
      </c>
      <c r="J33" s="125">
        <f t="shared" si="7"/>
        <v>84281489.420842409</v>
      </c>
      <c r="K33" s="125">
        <f t="shared" si="7"/>
        <v>0</v>
      </c>
      <c r="L33" s="125">
        <f t="shared" si="7"/>
        <v>0</v>
      </c>
      <c r="M33" s="125">
        <f t="shared" si="7"/>
        <v>5158393.5752317756</v>
      </c>
      <c r="N33" s="125">
        <f t="shared" si="7"/>
        <v>14841478.963040743</v>
      </c>
      <c r="O33" s="125">
        <f t="shared" si="7"/>
        <v>5997206.536426736</v>
      </c>
      <c r="P33" s="125">
        <f t="shared" si="7"/>
        <v>0</v>
      </c>
      <c r="Q33" s="125">
        <f t="shared" si="7"/>
        <v>0</v>
      </c>
      <c r="R33" s="125">
        <f t="shared" si="7"/>
        <v>8992748.4434678592</v>
      </c>
      <c r="S33" s="125">
        <f t="shared" si="7"/>
        <v>292563283.72991109</v>
      </c>
      <c r="T33" s="125">
        <f>+T17+T13</f>
        <v>1552406874.95</v>
      </c>
    </row>
    <row r="34" spans="1:20">
      <c r="B34" s="32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6"/>
    </row>
    <row r="35" spans="1:20">
      <c r="B35" s="33" t="s">
        <v>114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6"/>
    </row>
    <row r="36" spans="1:20">
      <c r="B36" s="34" t="s">
        <v>112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6"/>
    </row>
    <row r="37" spans="1:20">
      <c r="B37" s="32"/>
    </row>
    <row r="38" spans="1:20">
      <c r="C38" s="85">
        <f>+C16/$T16</f>
        <v>0.20606136973594233</v>
      </c>
      <c r="D38" s="85">
        <f t="shared" ref="D38:T38" si="8">+D16/$T16</f>
        <v>1.5298350673597706E-2</v>
      </c>
      <c r="E38" s="85">
        <f t="shared" si="8"/>
        <v>0.25572163180284707</v>
      </c>
      <c r="F38" s="85">
        <f t="shared" si="8"/>
        <v>0</v>
      </c>
      <c r="G38" s="85">
        <f t="shared" si="8"/>
        <v>8.2485233608933242E-2</v>
      </c>
      <c r="H38" s="85">
        <f t="shared" si="8"/>
        <v>0.17514561668539355</v>
      </c>
      <c r="I38" s="85">
        <f t="shared" si="8"/>
        <v>0</v>
      </c>
      <c r="J38" s="85">
        <f t="shared" si="8"/>
        <v>5.4290850408374378E-2</v>
      </c>
      <c r="K38" s="85">
        <f t="shared" si="8"/>
        <v>0</v>
      </c>
      <c r="L38" s="85">
        <f t="shared" si="8"/>
        <v>0</v>
      </c>
      <c r="M38" s="85">
        <f t="shared" si="8"/>
        <v>3.3228360801983168E-3</v>
      </c>
      <c r="N38" s="85">
        <f t="shared" si="8"/>
        <v>9.5603022651640588E-3</v>
      </c>
      <c r="O38" s="85">
        <f t="shared" si="8"/>
        <v>3.8631666950198827E-3</v>
      </c>
      <c r="P38" s="85">
        <f t="shared" si="8"/>
        <v>0</v>
      </c>
      <c r="Q38" s="85">
        <f t="shared" si="8"/>
        <v>0</v>
      </c>
      <c r="R38" s="85">
        <f t="shared" si="8"/>
        <v>5.7927780329866795E-3</v>
      </c>
      <c r="S38" s="85">
        <f t="shared" si="8"/>
        <v>0.18845786401154269</v>
      </c>
      <c r="T38" s="85">
        <f t="shared" si="8"/>
        <v>1</v>
      </c>
    </row>
  </sheetData>
  <mergeCells count="7">
    <mergeCell ref="Q10:S10"/>
    <mergeCell ref="A8:B8"/>
    <mergeCell ref="C9:S9"/>
    <mergeCell ref="C10:D10"/>
    <mergeCell ref="E10:I10"/>
    <mergeCell ref="K10:L10"/>
    <mergeCell ref="M10:N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V38"/>
  <sheetViews>
    <sheetView topLeftCell="A2" zoomScaleNormal="100" workbookViewId="0">
      <pane xSplit="2" ySplit="11" topLeftCell="M28" activePane="bottomRight" state="frozen"/>
      <selection activeCell="A2" sqref="A2"/>
      <selection pane="topRight" activeCell="C2" sqref="C2"/>
      <selection pane="bottomLeft" activeCell="A13" sqref="A13"/>
      <selection pane="bottomRight" activeCell="C34" sqref="C34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2.5546875" style="1" bestFit="1" customWidth="1"/>
    <col min="4" max="4" width="11.5546875" style="1" bestFit="1" customWidth="1"/>
    <col min="5" max="5" width="12.5546875" style="1" bestFit="1" customWidth="1"/>
    <col min="6" max="6" width="10.88671875" style="1" bestFit="1" customWidth="1"/>
    <col min="7" max="8" width="12.5546875" style="1" bestFit="1" customWidth="1"/>
    <col min="9" max="9" width="10.88671875" style="1" bestFit="1" customWidth="1"/>
    <col min="10" max="10" width="11.5546875" style="1" bestFit="1" customWidth="1"/>
    <col min="11" max="12" width="11.33203125" style="1" bestFit="1" customWidth="1"/>
    <col min="13" max="15" width="11.5546875" style="1" bestFit="1" customWidth="1"/>
    <col min="16" max="16" width="11.33203125" style="1" bestFit="1" customWidth="1"/>
    <col min="17" max="17" width="10" style="1" bestFit="1" customWidth="1"/>
    <col min="18" max="18" width="11.5546875" style="1" bestFit="1" customWidth="1"/>
    <col min="19" max="19" width="12.5546875" style="1" bestFit="1" customWidth="1"/>
    <col min="20" max="20" width="14.109375" style="1" bestFit="1" customWidth="1"/>
    <col min="21" max="21" width="14.109375" style="106" bestFit="1" customWidth="1"/>
    <col min="22" max="22" width="14.109375" style="1" bestFit="1" customWidth="1"/>
    <col min="23" max="16384" width="11.44140625" style="1"/>
  </cols>
  <sheetData>
    <row r="1" spans="1:22" ht="29.25" customHeight="1">
      <c r="B1" s="2"/>
    </row>
    <row r="5" spans="1:22" ht="15.6">
      <c r="B5" s="4" t="s">
        <v>108</v>
      </c>
    </row>
    <row r="6" spans="1:22" ht="15.6">
      <c r="B6" s="4"/>
    </row>
    <row r="7" spans="1:22" ht="16.2" thickBot="1">
      <c r="B7" s="4"/>
    </row>
    <row r="8" spans="1:22" ht="15" thickBot="1">
      <c r="A8" s="129" t="s">
        <v>117</v>
      </c>
      <c r="B8" s="130"/>
    </row>
    <row r="9" spans="1:22" ht="15.75" customHeight="1" thickBot="1">
      <c r="A9" s="40"/>
      <c r="B9" s="41"/>
      <c r="C9" s="131" t="s">
        <v>104</v>
      </c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49"/>
    </row>
    <row r="10" spans="1:22" ht="15.75" customHeight="1" thickBot="1">
      <c r="A10" s="42"/>
      <c r="B10" s="55"/>
      <c r="C10" s="133" t="s">
        <v>3</v>
      </c>
      <c r="D10" s="134"/>
      <c r="E10" s="135" t="s">
        <v>4</v>
      </c>
      <c r="F10" s="133"/>
      <c r="G10" s="133"/>
      <c r="H10" s="133"/>
      <c r="I10" s="134"/>
      <c r="J10" s="72" t="s">
        <v>5</v>
      </c>
      <c r="K10" s="136" t="s">
        <v>6</v>
      </c>
      <c r="L10" s="142"/>
      <c r="M10" s="136" t="s">
        <v>7</v>
      </c>
      <c r="N10" s="133"/>
      <c r="O10" s="82" t="s">
        <v>8</v>
      </c>
      <c r="P10" s="83"/>
      <c r="Q10" s="137" t="s">
        <v>9</v>
      </c>
      <c r="R10" s="138"/>
      <c r="S10" s="139"/>
      <c r="T10" s="50"/>
    </row>
    <row r="11" spans="1:22" ht="15" customHeight="1" thickBot="1">
      <c r="A11" s="44"/>
      <c r="B11" s="45"/>
      <c r="C11" s="57" t="s">
        <v>10</v>
      </c>
      <c r="D11" s="58" t="s">
        <v>11</v>
      </c>
      <c r="E11" s="58" t="s">
        <v>12</v>
      </c>
      <c r="F11" s="58" t="s">
        <v>13</v>
      </c>
      <c r="G11" s="58" t="s">
        <v>14</v>
      </c>
      <c r="H11" s="58" t="s">
        <v>15</v>
      </c>
      <c r="I11" s="58" t="s">
        <v>16</v>
      </c>
      <c r="J11" s="58" t="s">
        <v>17</v>
      </c>
      <c r="K11" s="58" t="s">
        <v>18</v>
      </c>
      <c r="L11" s="58" t="s">
        <v>19</v>
      </c>
      <c r="M11" s="58" t="s">
        <v>20</v>
      </c>
      <c r="N11" s="58" t="s">
        <v>21</v>
      </c>
      <c r="O11" s="58" t="s">
        <v>30</v>
      </c>
      <c r="P11" s="59" t="s">
        <v>31</v>
      </c>
      <c r="Q11" s="60" t="s">
        <v>32</v>
      </c>
      <c r="R11" s="61" t="s">
        <v>33</v>
      </c>
      <c r="S11" s="67" t="s">
        <v>34</v>
      </c>
      <c r="T11" s="50"/>
    </row>
    <row r="12" spans="1:22" ht="51">
      <c r="A12" s="110" t="s">
        <v>0</v>
      </c>
      <c r="B12" s="111" t="s">
        <v>2</v>
      </c>
      <c r="C12" s="62" t="s">
        <v>35</v>
      </c>
      <c r="D12" s="63" t="s">
        <v>36</v>
      </c>
      <c r="E12" s="63" t="s">
        <v>37</v>
      </c>
      <c r="F12" s="63" t="s">
        <v>38</v>
      </c>
      <c r="G12" s="63" t="s">
        <v>39</v>
      </c>
      <c r="H12" s="63" t="s">
        <v>40</v>
      </c>
      <c r="I12" s="63" t="s">
        <v>41</v>
      </c>
      <c r="J12" s="63" t="s">
        <v>42</v>
      </c>
      <c r="K12" s="63" t="s">
        <v>43</v>
      </c>
      <c r="L12" s="63" t="s">
        <v>44</v>
      </c>
      <c r="M12" s="63" t="s">
        <v>45</v>
      </c>
      <c r="N12" s="63" t="s">
        <v>46</v>
      </c>
      <c r="O12" s="63" t="s">
        <v>55</v>
      </c>
      <c r="P12" s="64" t="s">
        <v>56</v>
      </c>
      <c r="Q12" s="63" t="s">
        <v>57</v>
      </c>
      <c r="R12" s="63" t="s">
        <v>58</v>
      </c>
      <c r="S12" s="112" t="s">
        <v>59</v>
      </c>
      <c r="T12" s="113" t="s">
        <v>1</v>
      </c>
    </row>
    <row r="13" spans="1:22" s="9" customFormat="1" ht="27">
      <c r="A13" s="114" t="s">
        <v>60</v>
      </c>
      <c r="B13" s="114" t="s">
        <v>61</v>
      </c>
      <c r="C13" s="124">
        <f t="shared" ref="C13:S13" si="0">+C14+C15</f>
        <v>352876412.96005595</v>
      </c>
      <c r="D13" s="124">
        <f t="shared" si="0"/>
        <v>40103818.343986705</v>
      </c>
      <c r="E13" s="124">
        <f t="shared" si="0"/>
        <v>357874787.80788255</v>
      </c>
      <c r="F13" s="124">
        <f t="shared" si="0"/>
        <v>0</v>
      </c>
      <c r="G13" s="124">
        <f t="shared" si="0"/>
        <v>88869472.174100533</v>
      </c>
      <c r="H13" s="124">
        <f t="shared" si="0"/>
        <v>208847149.57717317</v>
      </c>
      <c r="I13" s="124">
        <f t="shared" si="0"/>
        <v>0</v>
      </c>
      <c r="J13" s="124">
        <f t="shared" si="0"/>
        <v>73713450.928283736</v>
      </c>
      <c r="K13" s="124">
        <f t="shared" si="0"/>
        <v>0</v>
      </c>
      <c r="L13" s="124">
        <f t="shared" si="0"/>
        <v>0</v>
      </c>
      <c r="M13" s="124">
        <f t="shared" si="0"/>
        <v>27394143.597887296</v>
      </c>
      <c r="N13" s="124">
        <f t="shared" si="0"/>
        <v>20263526.508916572</v>
      </c>
      <c r="O13" s="124">
        <f t="shared" si="0"/>
        <v>28893144.56188599</v>
      </c>
      <c r="P13" s="124">
        <f t="shared" si="0"/>
        <v>0</v>
      </c>
      <c r="Q13" s="124">
        <f t="shared" si="0"/>
        <v>0</v>
      </c>
      <c r="R13" s="124">
        <f t="shared" si="0"/>
        <v>31669974.552163333</v>
      </c>
      <c r="S13" s="124">
        <f t="shared" si="0"/>
        <v>180940191.64288637</v>
      </c>
      <c r="T13" s="124">
        <f>+T14+T15</f>
        <v>1411446072.6552224</v>
      </c>
      <c r="U13" s="108">
        <f>+U14+U15</f>
        <v>1907926181</v>
      </c>
    </row>
    <row r="14" spans="1:22" s="11" customFormat="1">
      <c r="A14" s="12" t="s">
        <v>60</v>
      </c>
      <c r="B14" s="12" t="s">
        <v>62</v>
      </c>
      <c r="C14" s="68">
        <f t="shared" ref="C14" si="1">+C$38*$U14</f>
        <v>89352820.052872911</v>
      </c>
      <c r="D14" s="68">
        <f t="shared" ref="D14:S14" si="2">+D$38*$U14</f>
        <v>10154799.619120399</v>
      </c>
      <c r="E14" s="68">
        <f t="shared" si="2"/>
        <v>90618472.479421526</v>
      </c>
      <c r="F14" s="68">
        <f t="shared" si="2"/>
        <v>0</v>
      </c>
      <c r="G14" s="68">
        <f t="shared" si="2"/>
        <v>22502886.743708368</v>
      </c>
      <c r="H14" s="68">
        <f t="shared" si="2"/>
        <v>52882768.837363303</v>
      </c>
      <c r="I14" s="68">
        <f t="shared" si="2"/>
        <v>0</v>
      </c>
      <c r="J14" s="68">
        <f t="shared" si="2"/>
        <v>18665188.36161707</v>
      </c>
      <c r="K14" s="68">
        <f t="shared" si="2"/>
        <v>0</v>
      </c>
      <c r="L14" s="68">
        <f t="shared" si="2"/>
        <v>0</v>
      </c>
      <c r="M14" s="68">
        <f t="shared" si="2"/>
        <v>6936547.4526110031</v>
      </c>
      <c r="N14" s="68">
        <f t="shared" si="2"/>
        <v>5130984.0252564428</v>
      </c>
      <c r="O14" s="68">
        <f t="shared" si="2"/>
        <v>7316113.6646786248</v>
      </c>
      <c r="P14" s="68">
        <f t="shared" si="2"/>
        <v>0</v>
      </c>
      <c r="Q14" s="68">
        <f t="shared" si="2"/>
        <v>0</v>
      </c>
      <c r="R14" s="68">
        <f t="shared" si="2"/>
        <v>8019242.5260195443</v>
      </c>
      <c r="S14" s="68">
        <f t="shared" si="2"/>
        <v>45816370.237330824</v>
      </c>
      <c r="T14" s="68">
        <f t="shared" ref="T14" si="3">SUM(C14:S14)</f>
        <v>357396194.00000012</v>
      </c>
      <c r="U14" s="108">
        <f>+Hoja1!E17</f>
        <v>357396194</v>
      </c>
    </row>
    <row r="15" spans="1:22" ht="27">
      <c r="A15" s="13" t="s">
        <v>63</v>
      </c>
      <c r="B15" s="15" t="s">
        <v>64</v>
      </c>
      <c r="C15" s="68">
        <f t="shared" ref="C15:S15" si="4">+C16</f>
        <v>263523592.90718302</v>
      </c>
      <c r="D15" s="68">
        <f t="shared" si="4"/>
        <v>29949018.724866308</v>
      </c>
      <c r="E15" s="68">
        <f t="shared" si="4"/>
        <v>267256315.32846105</v>
      </c>
      <c r="F15" s="68">
        <f t="shared" si="4"/>
        <v>0</v>
      </c>
      <c r="G15" s="68">
        <f t="shared" si="4"/>
        <v>66366585.430392161</v>
      </c>
      <c r="H15" s="68">
        <f t="shared" si="4"/>
        <v>155964380.73980987</v>
      </c>
      <c r="I15" s="68">
        <f t="shared" si="4"/>
        <v>0</v>
      </c>
      <c r="J15" s="68">
        <f t="shared" si="4"/>
        <v>55048262.56666667</v>
      </c>
      <c r="K15" s="68">
        <f t="shared" si="4"/>
        <v>0</v>
      </c>
      <c r="L15" s="68">
        <f t="shared" si="4"/>
        <v>0</v>
      </c>
      <c r="M15" s="68">
        <f t="shared" si="4"/>
        <v>20457596.145276293</v>
      </c>
      <c r="N15" s="68">
        <f t="shared" si="4"/>
        <v>15132542.483660128</v>
      </c>
      <c r="O15" s="68">
        <f t="shared" si="4"/>
        <v>21577030.897207364</v>
      </c>
      <c r="P15" s="68">
        <f t="shared" si="4"/>
        <v>0</v>
      </c>
      <c r="Q15" s="68">
        <f t="shared" si="4"/>
        <v>0</v>
      </c>
      <c r="R15" s="68">
        <f t="shared" si="4"/>
        <v>23650732.026143789</v>
      </c>
      <c r="S15" s="68">
        <f t="shared" si="4"/>
        <v>135123821.40555555</v>
      </c>
      <c r="T15" s="68">
        <f>+T16</f>
        <v>1054049878.6552222</v>
      </c>
      <c r="U15" s="108">
        <f>+Hoja1!E18</f>
        <v>1550529987</v>
      </c>
      <c r="V15" s="1">
        <f>+T16+T17+T19</f>
        <v>1481846969.6552222</v>
      </c>
    </row>
    <row r="16" spans="1:22">
      <c r="A16" s="74" t="s">
        <v>65</v>
      </c>
      <c r="B16" s="17" t="s">
        <v>66</v>
      </c>
      <c r="C16" s="68">
        <f>+'[1]VALORES 2011'!D31+'[2]VALORES 2011'!D171</f>
        <v>263523592.90718302</v>
      </c>
      <c r="D16" s="68">
        <f>+'[1]VALORES 2011'!E31+'[2]VALORES 2011'!E171</f>
        <v>29949018.724866308</v>
      </c>
      <c r="E16" s="68">
        <f>+'[1]VALORES 2011'!F31+'[2]VALORES 2011'!F171</f>
        <v>267256315.32846105</v>
      </c>
      <c r="F16" s="68">
        <f>+'[1]VALORES 2011'!G31+'[2]VALORES 2011'!G171</f>
        <v>0</v>
      </c>
      <c r="G16" s="68">
        <f>+'[1]VALORES 2011'!H31+'[2]VALORES 2011'!H171</f>
        <v>66366585.430392161</v>
      </c>
      <c r="H16" s="68">
        <f>+'[1]VALORES 2011'!I31+'[2]VALORES 2011'!I171</f>
        <v>155964380.73980987</v>
      </c>
      <c r="I16" s="68">
        <f>+'[1]VALORES 2011'!J31+'[2]VALORES 2011'!J171</f>
        <v>0</v>
      </c>
      <c r="J16" s="68">
        <f>+'[1]VALORES 2011'!K31+'[2]VALORES 2011'!K171</f>
        <v>55048262.56666667</v>
      </c>
      <c r="K16" s="68">
        <f>+'[3]VALORES 2011'!R39+'[2]VALORES 2011'!R266</f>
        <v>0</v>
      </c>
      <c r="L16" s="68">
        <f>+'[3]VALORES 2011'!S39+'[2]VALORES 2011'!S266</f>
        <v>0</v>
      </c>
      <c r="M16" s="68">
        <f>+'[1]VALORES 2011'!T31+'[2]VALORES 2011'!T171</f>
        <v>20457596.145276293</v>
      </c>
      <c r="N16" s="68">
        <f>+'[1]VALORES 2011'!U31+'[2]VALORES 2011'!U171</f>
        <v>15132542.483660128</v>
      </c>
      <c r="O16" s="68">
        <f>+'[1]VALORES 2011'!$AD$31+'[2]VALORES 2011'!$AD$171</f>
        <v>21577030.897207364</v>
      </c>
      <c r="P16" s="68">
        <f>+'[3]VALORES 2011'!AE39+'[2]VALORES 2011'!AE266</f>
        <v>0</v>
      </c>
      <c r="Q16" s="68">
        <f>+'[3]VALORES 2011'!AF39+'[2]VALORES 2011'!AF266</f>
        <v>0</v>
      </c>
      <c r="R16" s="68">
        <f>+'[1]VALORES 2011'!$AG$31+'[2]VALORES 2011'!$AG$171</f>
        <v>23650732.026143789</v>
      </c>
      <c r="S16" s="68">
        <f>+'[1]VALORES 2011'!$AH$31+'[2]VALORES 2011'!$AH$171</f>
        <v>135123821.40555555</v>
      </c>
      <c r="T16" s="68">
        <f t="shared" ref="T16" si="5">SUM(C16:S16)</f>
        <v>1054049878.6552222</v>
      </c>
      <c r="U16" s="106">
        <f>+'[1]VALORES 2011'!$AI$31+'[2]VALORES 2011'!$AJ$171</f>
        <v>1054049878.6552223</v>
      </c>
    </row>
    <row r="17" spans="1:22" s="18" customFormat="1">
      <c r="A17" s="19" t="s">
        <v>67</v>
      </c>
      <c r="B17" s="19" t="s">
        <v>68</v>
      </c>
      <c r="C17" s="124">
        <f t="shared" ref="C17:R32" si="6">+C$38*$U17</f>
        <v>70427131.205829248</v>
      </c>
      <c r="D17" s="124">
        <f t="shared" si="6"/>
        <v>8003926.5097789429</v>
      </c>
      <c r="E17" s="124">
        <f t="shared" si="6"/>
        <v>71424707.661197647</v>
      </c>
      <c r="F17" s="124">
        <f t="shared" si="6"/>
        <v>0</v>
      </c>
      <c r="G17" s="124">
        <f t="shared" si="6"/>
        <v>17736583.537836634</v>
      </c>
      <c r="H17" s="124">
        <f t="shared" si="6"/>
        <v>41681747.674362019</v>
      </c>
      <c r="I17" s="124">
        <f t="shared" si="6"/>
        <v>0</v>
      </c>
      <c r="J17" s="124">
        <f t="shared" si="6"/>
        <v>14711742.382022969</v>
      </c>
      <c r="K17" s="124">
        <f t="shared" si="6"/>
        <v>0</v>
      </c>
      <c r="L17" s="124">
        <f t="shared" si="6"/>
        <v>0</v>
      </c>
      <c r="M17" s="124">
        <f t="shared" si="6"/>
        <v>5467327.5815069089</v>
      </c>
      <c r="N17" s="124">
        <f t="shared" si="6"/>
        <v>4044197.8769995263</v>
      </c>
      <c r="O17" s="124">
        <f t="shared" si="6"/>
        <v>5766498.4347913153</v>
      </c>
      <c r="P17" s="124">
        <f t="shared" si="6"/>
        <v>0</v>
      </c>
      <c r="Q17" s="124">
        <f t="shared" si="6"/>
        <v>0</v>
      </c>
      <c r="R17" s="124">
        <f t="shared" si="6"/>
        <v>6320698.6104876185</v>
      </c>
      <c r="S17" s="124">
        <f t="shared" ref="S17:T32" si="7">+S$38*$U17</f>
        <v>36112072.525187202</v>
      </c>
      <c r="T17" s="124">
        <f t="shared" si="7"/>
        <v>281696634</v>
      </c>
      <c r="U17" s="108">
        <f>+Hoja1!E21</f>
        <v>281696634</v>
      </c>
      <c r="V17" s="18">
        <f>+V18+V19</f>
        <v>1481846969.6552222</v>
      </c>
    </row>
    <row r="18" spans="1:22" s="21" customFormat="1">
      <c r="A18" s="56" t="s">
        <v>69</v>
      </c>
      <c r="B18" s="56" t="s">
        <v>70</v>
      </c>
      <c r="C18" s="68">
        <f t="shared" si="6"/>
        <v>70427131.205829248</v>
      </c>
      <c r="D18" s="68">
        <f t="shared" si="6"/>
        <v>8003926.5097789429</v>
      </c>
      <c r="E18" s="68">
        <f t="shared" si="6"/>
        <v>71424707.661197647</v>
      </c>
      <c r="F18" s="68">
        <f t="shared" si="6"/>
        <v>0</v>
      </c>
      <c r="G18" s="68">
        <f t="shared" si="6"/>
        <v>17736583.537836634</v>
      </c>
      <c r="H18" s="68">
        <f t="shared" si="6"/>
        <v>41681747.674362019</v>
      </c>
      <c r="I18" s="68">
        <f t="shared" si="6"/>
        <v>0</v>
      </c>
      <c r="J18" s="68">
        <f t="shared" si="6"/>
        <v>14711742.382022969</v>
      </c>
      <c r="K18" s="68">
        <f t="shared" si="6"/>
        <v>0</v>
      </c>
      <c r="L18" s="68">
        <f t="shared" si="6"/>
        <v>0</v>
      </c>
      <c r="M18" s="68">
        <f t="shared" si="6"/>
        <v>5467327.5815069089</v>
      </c>
      <c r="N18" s="68">
        <f t="shared" si="6"/>
        <v>4044197.8769995263</v>
      </c>
      <c r="O18" s="68">
        <f t="shared" si="6"/>
        <v>5766498.4347913153</v>
      </c>
      <c r="P18" s="68">
        <f t="shared" si="6"/>
        <v>0</v>
      </c>
      <c r="Q18" s="68">
        <f t="shared" si="6"/>
        <v>0</v>
      </c>
      <c r="R18" s="68">
        <f t="shared" si="6"/>
        <v>6320698.6104876185</v>
      </c>
      <c r="S18" s="68">
        <f t="shared" si="7"/>
        <v>36112072.525187202</v>
      </c>
      <c r="T18" s="68">
        <f t="shared" si="7"/>
        <v>281696634</v>
      </c>
      <c r="U18" s="108">
        <f>+Hoja1!E21</f>
        <v>281696634</v>
      </c>
      <c r="V18" s="115">
        <f>+T16</f>
        <v>1054049878.6552222</v>
      </c>
    </row>
    <row r="19" spans="1:22" s="18" customFormat="1">
      <c r="A19" s="36" t="s">
        <v>71</v>
      </c>
      <c r="B19" s="37" t="s">
        <v>72</v>
      </c>
      <c r="C19" s="68">
        <f t="shared" si="6"/>
        <v>36526656.028025575</v>
      </c>
      <c r="D19" s="68">
        <f t="shared" si="6"/>
        <v>4151193.8011766183</v>
      </c>
      <c r="E19" s="68">
        <f t="shared" si="6"/>
        <v>37044043.73675397</v>
      </c>
      <c r="F19" s="68">
        <f t="shared" si="6"/>
        <v>0</v>
      </c>
      <c r="G19" s="68">
        <f t="shared" si="6"/>
        <v>9198984.4667317141</v>
      </c>
      <c r="H19" s="68">
        <f t="shared" si="6"/>
        <v>21618016.152024657</v>
      </c>
      <c r="I19" s="68">
        <f t="shared" si="6"/>
        <v>0</v>
      </c>
      <c r="J19" s="68">
        <f t="shared" si="6"/>
        <v>7630166.7320590867</v>
      </c>
      <c r="K19" s="68">
        <f t="shared" si="6"/>
        <v>0</v>
      </c>
      <c r="L19" s="68">
        <f t="shared" si="6"/>
        <v>0</v>
      </c>
      <c r="M19" s="68">
        <f t="shared" si="6"/>
        <v>2835600.2941336678</v>
      </c>
      <c r="N19" s="68">
        <f t="shared" si="6"/>
        <v>2097501.6621180521</v>
      </c>
      <c r="O19" s="68">
        <f t="shared" si="6"/>
        <v>2990763.661779487</v>
      </c>
      <c r="P19" s="68">
        <f t="shared" si="6"/>
        <v>0</v>
      </c>
      <c r="Q19" s="68">
        <f t="shared" si="6"/>
        <v>0</v>
      </c>
      <c r="R19" s="68">
        <f t="shared" si="6"/>
        <v>3278196.6274808454</v>
      </c>
      <c r="S19" s="68">
        <f t="shared" si="7"/>
        <v>18729333.837716334</v>
      </c>
      <c r="T19" s="68">
        <f t="shared" si="7"/>
        <v>146100457</v>
      </c>
      <c r="U19" s="108">
        <f>+Hoja1!E22</f>
        <v>146100457</v>
      </c>
      <c r="V19" s="18">
        <f>+T18+V21</f>
        <v>427797091</v>
      </c>
    </row>
    <row r="20" spans="1:22" s="18" customFormat="1">
      <c r="A20" s="36" t="s">
        <v>73</v>
      </c>
      <c r="B20" s="37" t="s">
        <v>74</v>
      </c>
      <c r="C20" s="68">
        <f t="shared" si="6"/>
        <v>36526656.028025575</v>
      </c>
      <c r="D20" s="68">
        <f t="shared" si="6"/>
        <v>4151193.8011766183</v>
      </c>
      <c r="E20" s="68">
        <f t="shared" si="6"/>
        <v>37044043.73675397</v>
      </c>
      <c r="F20" s="68">
        <f t="shared" si="6"/>
        <v>0</v>
      </c>
      <c r="G20" s="68">
        <f t="shared" si="6"/>
        <v>9198984.4667317141</v>
      </c>
      <c r="H20" s="68">
        <f t="shared" si="6"/>
        <v>21618016.152024657</v>
      </c>
      <c r="I20" s="68">
        <f t="shared" si="6"/>
        <v>0</v>
      </c>
      <c r="J20" s="68">
        <f t="shared" si="6"/>
        <v>7630166.7320590867</v>
      </c>
      <c r="K20" s="68">
        <f t="shared" si="6"/>
        <v>0</v>
      </c>
      <c r="L20" s="68">
        <f t="shared" si="6"/>
        <v>0</v>
      </c>
      <c r="M20" s="68">
        <f t="shared" si="6"/>
        <v>2835600.2941336678</v>
      </c>
      <c r="N20" s="68">
        <f t="shared" si="6"/>
        <v>2097501.6621180521</v>
      </c>
      <c r="O20" s="68">
        <f t="shared" si="6"/>
        <v>2990763.661779487</v>
      </c>
      <c r="P20" s="68">
        <f t="shared" si="6"/>
        <v>0</v>
      </c>
      <c r="Q20" s="68">
        <f t="shared" si="6"/>
        <v>0</v>
      </c>
      <c r="R20" s="68">
        <f t="shared" si="6"/>
        <v>3278196.6274808454</v>
      </c>
      <c r="S20" s="68">
        <f t="shared" si="7"/>
        <v>18729333.837716334</v>
      </c>
      <c r="T20" s="68">
        <f t="shared" si="7"/>
        <v>146100457</v>
      </c>
      <c r="U20" s="108">
        <f>+Hoja1!E23</f>
        <v>146100457</v>
      </c>
    </row>
    <row r="21" spans="1:22" s="18" customFormat="1">
      <c r="A21" s="38" t="s">
        <v>75</v>
      </c>
      <c r="B21" s="39" t="s">
        <v>76</v>
      </c>
      <c r="C21" s="68">
        <f t="shared" si="6"/>
        <v>36526656.028025575</v>
      </c>
      <c r="D21" s="68">
        <f t="shared" si="6"/>
        <v>4151193.8011766183</v>
      </c>
      <c r="E21" s="68">
        <f t="shared" si="6"/>
        <v>37044043.73675397</v>
      </c>
      <c r="F21" s="68">
        <f t="shared" si="6"/>
        <v>0</v>
      </c>
      <c r="G21" s="68">
        <f t="shared" si="6"/>
        <v>9198984.4667317141</v>
      </c>
      <c r="H21" s="68">
        <f t="shared" si="6"/>
        <v>21618016.152024657</v>
      </c>
      <c r="I21" s="68">
        <f t="shared" si="6"/>
        <v>0</v>
      </c>
      <c r="J21" s="68">
        <f t="shared" si="6"/>
        <v>7630166.7320590867</v>
      </c>
      <c r="K21" s="68">
        <f t="shared" si="6"/>
        <v>0</v>
      </c>
      <c r="L21" s="68">
        <f t="shared" si="6"/>
        <v>0</v>
      </c>
      <c r="M21" s="68">
        <f t="shared" si="6"/>
        <v>2835600.2941336678</v>
      </c>
      <c r="N21" s="68">
        <f t="shared" si="6"/>
        <v>2097501.6621180521</v>
      </c>
      <c r="O21" s="68">
        <f t="shared" si="6"/>
        <v>2990763.661779487</v>
      </c>
      <c r="P21" s="68">
        <f t="shared" si="6"/>
        <v>0</v>
      </c>
      <c r="Q21" s="68">
        <f t="shared" si="6"/>
        <v>0</v>
      </c>
      <c r="R21" s="68">
        <f t="shared" si="6"/>
        <v>3278196.6274808454</v>
      </c>
      <c r="S21" s="68">
        <f t="shared" si="7"/>
        <v>18729333.837716334</v>
      </c>
      <c r="T21" s="68">
        <f t="shared" si="7"/>
        <v>146100457</v>
      </c>
      <c r="U21" s="108">
        <f>+Hoja1!E24</f>
        <v>146100457</v>
      </c>
      <c r="V21" s="18">
        <f>+T22+T25</f>
        <v>146100457</v>
      </c>
    </row>
    <row r="22" spans="1:22" s="18" customFormat="1">
      <c r="A22" s="74" t="s">
        <v>77</v>
      </c>
      <c r="B22" s="22" t="s">
        <v>78</v>
      </c>
      <c r="C22" s="68">
        <f t="shared" si="6"/>
        <v>22686627.094998639</v>
      </c>
      <c r="D22" s="68">
        <f t="shared" si="6"/>
        <v>2578297.4957824112</v>
      </c>
      <c r="E22" s="68">
        <f t="shared" si="6"/>
        <v>23007975.482391424</v>
      </c>
      <c r="F22" s="68">
        <f t="shared" si="6"/>
        <v>0</v>
      </c>
      <c r="G22" s="68">
        <f t="shared" si="6"/>
        <v>5713469.3657504283</v>
      </c>
      <c r="H22" s="68">
        <f t="shared" si="6"/>
        <v>13426903.097790942</v>
      </c>
      <c r="I22" s="68">
        <f t="shared" si="6"/>
        <v>0</v>
      </c>
      <c r="J22" s="68">
        <f t="shared" si="6"/>
        <v>4739080.0622447738</v>
      </c>
      <c r="K22" s="68">
        <f t="shared" si="6"/>
        <v>0</v>
      </c>
      <c r="L22" s="68">
        <f t="shared" si="6"/>
        <v>0</v>
      </c>
      <c r="M22" s="68">
        <f t="shared" si="6"/>
        <v>1761185.2126326798</v>
      </c>
      <c r="N22" s="68">
        <f t="shared" si="6"/>
        <v>1302753.7479232061</v>
      </c>
      <c r="O22" s="68">
        <f t="shared" si="6"/>
        <v>1857556.8448424283</v>
      </c>
      <c r="P22" s="68">
        <f t="shared" si="6"/>
        <v>0</v>
      </c>
      <c r="Q22" s="68">
        <f t="shared" si="6"/>
        <v>0</v>
      </c>
      <c r="R22" s="68">
        <f t="shared" si="6"/>
        <v>2036080.8384615819</v>
      </c>
      <c r="S22" s="68">
        <f t="shared" si="7"/>
        <v>11632748.75718149</v>
      </c>
      <c r="T22" s="68">
        <f t="shared" si="7"/>
        <v>90742678</v>
      </c>
      <c r="U22" s="108">
        <f>+Hoja1!E25</f>
        <v>90742678</v>
      </c>
    </row>
    <row r="23" spans="1:22">
      <c r="A23" s="13" t="s">
        <v>79</v>
      </c>
      <c r="B23" s="23" t="s">
        <v>80</v>
      </c>
      <c r="C23" s="68">
        <f t="shared" si="6"/>
        <v>22686627.094998639</v>
      </c>
      <c r="D23" s="68">
        <f t="shared" si="6"/>
        <v>2578297.4957824112</v>
      </c>
      <c r="E23" s="68">
        <f t="shared" si="6"/>
        <v>23007975.482391424</v>
      </c>
      <c r="F23" s="68">
        <f t="shared" si="6"/>
        <v>0</v>
      </c>
      <c r="G23" s="68">
        <f t="shared" si="6"/>
        <v>5713469.3657504283</v>
      </c>
      <c r="H23" s="68">
        <f t="shared" si="6"/>
        <v>13426903.097790942</v>
      </c>
      <c r="I23" s="68">
        <f t="shared" si="6"/>
        <v>0</v>
      </c>
      <c r="J23" s="68">
        <f t="shared" si="6"/>
        <v>4739080.0622447738</v>
      </c>
      <c r="K23" s="68">
        <f t="shared" si="6"/>
        <v>0</v>
      </c>
      <c r="L23" s="68">
        <f t="shared" si="6"/>
        <v>0</v>
      </c>
      <c r="M23" s="68">
        <f t="shared" si="6"/>
        <v>1761185.2126326798</v>
      </c>
      <c r="N23" s="68">
        <f t="shared" si="6"/>
        <v>1302753.7479232061</v>
      </c>
      <c r="O23" s="68">
        <f t="shared" si="6"/>
        <v>1857556.8448424283</v>
      </c>
      <c r="P23" s="68">
        <f t="shared" si="6"/>
        <v>0</v>
      </c>
      <c r="Q23" s="68">
        <f t="shared" si="6"/>
        <v>0</v>
      </c>
      <c r="R23" s="68">
        <f t="shared" si="6"/>
        <v>2036080.8384615819</v>
      </c>
      <c r="S23" s="68">
        <f t="shared" si="7"/>
        <v>11632748.75718149</v>
      </c>
      <c r="T23" s="68">
        <f t="shared" si="7"/>
        <v>90742678</v>
      </c>
      <c r="U23" s="108">
        <f>+Hoja1!E26</f>
        <v>90742678</v>
      </c>
    </row>
    <row r="24" spans="1:22">
      <c r="A24" s="13" t="s">
        <v>81</v>
      </c>
      <c r="B24" s="23" t="s">
        <v>82</v>
      </c>
      <c r="C24" s="68">
        <f t="shared" si="6"/>
        <v>0</v>
      </c>
      <c r="D24" s="68">
        <f t="shared" si="6"/>
        <v>0</v>
      </c>
      <c r="E24" s="68">
        <f t="shared" si="6"/>
        <v>0</v>
      </c>
      <c r="F24" s="68">
        <f t="shared" si="6"/>
        <v>0</v>
      </c>
      <c r="G24" s="68">
        <f t="shared" si="6"/>
        <v>0</v>
      </c>
      <c r="H24" s="68">
        <f t="shared" si="6"/>
        <v>0</v>
      </c>
      <c r="I24" s="68">
        <f t="shared" si="6"/>
        <v>0</v>
      </c>
      <c r="J24" s="68">
        <f t="shared" si="6"/>
        <v>0</v>
      </c>
      <c r="K24" s="68">
        <f t="shared" si="6"/>
        <v>0</v>
      </c>
      <c r="L24" s="68">
        <f t="shared" si="6"/>
        <v>0</v>
      </c>
      <c r="M24" s="68">
        <f t="shared" si="6"/>
        <v>0</v>
      </c>
      <c r="N24" s="68">
        <f t="shared" si="6"/>
        <v>0</v>
      </c>
      <c r="O24" s="68">
        <f t="shared" si="6"/>
        <v>0</v>
      </c>
      <c r="P24" s="68">
        <f t="shared" si="6"/>
        <v>0</v>
      </c>
      <c r="Q24" s="68">
        <f t="shared" si="6"/>
        <v>0</v>
      </c>
      <c r="R24" s="68">
        <f t="shared" si="6"/>
        <v>0</v>
      </c>
      <c r="S24" s="68">
        <f t="shared" si="7"/>
        <v>0</v>
      </c>
      <c r="T24" s="68">
        <f t="shared" si="7"/>
        <v>0</v>
      </c>
      <c r="U24" s="108">
        <f>+Hoja1!E27</f>
        <v>0</v>
      </c>
    </row>
    <row r="25" spans="1:22">
      <c r="A25" s="74" t="s">
        <v>83</v>
      </c>
      <c r="B25" s="22" t="s">
        <v>84</v>
      </c>
      <c r="C25" s="68">
        <f t="shared" si="6"/>
        <v>13840028.933026934</v>
      </c>
      <c r="D25" s="68">
        <f t="shared" si="6"/>
        <v>1572896.3053942067</v>
      </c>
      <c r="E25" s="68">
        <f t="shared" si="6"/>
        <v>14036068.25436255</v>
      </c>
      <c r="F25" s="68">
        <f t="shared" si="6"/>
        <v>0</v>
      </c>
      <c r="G25" s="68">
        <f t="shared" si="6"/>
        <v>3485515.1009812863</v>
      </c>
      <c r="H25" s="68">
        <f t="shared" si="6"/>
        <v>8191113.0542337131</v>
      </c>
      <c r="I25" s="68">
        <f t="shared" si="6"/>
        <v>0</v>
      </c>
      <c r="J25" s="68">
        <f t="shared" si="6"/>
        <v>2891086.6698143124</v>
      </c>
      <c r="K25" s="68">
        <f t="shared" si="6"/>
        <v>0</v>
      </c>
      <c r="L25" s="68">
        <f t="shared" si="6"/>
        <v>0</v>
      </c>
      <c r="M25" s="68">
        <f t="shared" si="6"/>
        <v>1074415.081500988</v>
      </c>
      <c r="N25" s="68">
        <f t="shared" si="6"/>
        <v>794747.91419484606</v>
      </c>
      <c r="O25" s="68">
        <f t="shared" si="6"/>
        <v>1133206.8169370585</v>
      </c>
      <c r="P25" s="68">
        <f t="shared" si="6"/>
        <v>0</v>
      </c>
      <c r="Q25" s="68">
        <f t="shared" si="6"/>
        <v>0</v>
      </c>
      <c r="R25" s="68">
        <f t="shared" si="6"/>
        <v>1242115.7890192633</v>
      </c>
      <c r="S25" s="68">
        <f t="shared" si="7"/>
        <v>7096585.0805348456</v>
      </c>
      <c r="T25" s="68">
        <f t="shared" si="7"/>
        <v>55357779</v>
      </c>
      <c r="U25" s="108">
        <f>+Hoja1!E28</f>
        <v>55357779</v>
      </c>
    </row>
    <row r="26" spans="1:22">
      <c r="A26" s="13" t="s">
        <v>85</v>
      </c>
      <c r="B26" s="23" t="s">
        <v>86</v>
      </c>
      <c r="C26" s="68">
        <f t="shared" si="6"/>
        <v>13840028.933026934</v>
      </c>
      <c r="D26" s="68">
        <f t="shared" si="6"/>
        <v>1572896.3053942067</v>
      </c>
      <c r="E26" s="68">
        <f t="shared" si="6"/>
        <v>14036068.25436255</v>
      </c>
      <c r="F26" s="68">
        <f t="shared" si="6"/>
        <v>0</v>
      </c>
      <c r="G26" s="68">
        <f t="shared" si="6"/>
        <v>3485515.1009812863</v>
      </c>
      <c r="H26" s="68">
        <f t="shared" si="6"/>
        <v>8191113.0542337131</v>
      </c>
      <c r="I26" s="68">
        <f t="shared" si="6"/>
        <v>0</v>
      </c>
      <c r="J26" s="68">
        <f t="shared" si="6"/>
        <v>2891086.6698143124</v>
      </c>
      <c r="K26" s="68">
        <f t="shared" si="6"/>
        <v>0</v>
      </c>
      <c r="L26" s="68">
        <f t="shared" si="6"/>
        <v>0</v>
      </c>
      <c r="M26" s="68">
        <f t="shared" si="6"/>
        <v>1074415.081500988</v>
      </c>
      <c r="N26" s="68">
        <f t="shared" si="6"/>
        <v>794747.91419484606</v>
      </c>
      <c r="O26" s="68">
        <f t="shared" si="6"/>
        <v>1133206.8169370585</v>
      </c>
      <c r="P26" s="68">
        <f t="shared" si="6"/>
        <v>0</v>
      </c>
      <c r="Q26" s="68">
        <f t="shared" si="6"/>
        <v>0</v>
      </c>
      <c r="R26" s="68">
        <f t="shared" si="6"/>
        <v>1242115.7890192633</v>
      </c>
      <c r="S26" s="68">
        <f t="shared" si="7"/>
        <v>7096585.0805348456</v>
      </c>
      <c r="T26" s="68">
        <f t="shared" si="7"/>
        <v>55357779</v>
      </c>
      <c r="U26" s="108">
        <f>+Hoja1!E29</f>
        <v>55357779</v>
      </c>
    </row>
    <row r="27" spans="1:22">
      <c r="A27" s="13" t="s">
        <v>87</v>
      </c>
      <c r="B27" s="23" t="s">
        <v>88</v>
      </c>
      <c r="C27" s="68">
        <f t="shared" si="6"/>
        <v>0</v>
      </c>
      <c r="D27" s="68">
        <f t="shared" si="6"/>
        <v>0</v>
      </c>
      <c r="E27" s="68">
        <f t="shared" si="6"/>
        <v>0</v>
      </c>
      <c r="F27" s="68">
        <f t="shared" si="6"/>
        <v>0</v>
      </c>
      <c r="G27" s="68">
        <f t="shared" si="6"/>
        <v>0</v>
      </c>
      <c r="H27" s="68">
        <f t="shared" si="6"/>
        <v>0</v>
      </c>
      <c r="I27" s="68">
        <f t="shared" si="6"/>
        <v>0</v>
      </c>
      <c r="J27" s="68">
        <f t="shared" si="6"/>
        <v>0</v>
      </c>
      <c r="K27" s="68">
        <f t="shared" si="6"/>
        <v>0</v>
      </c>
      <c r="L27" s="68">
        <f t="shared" si="6"/>
        <v>0</v>
      </c>
      <c r="M27" s="68">
        <f t="shared" si="6"/>
        <v>0</v>
      </c>
      <c r="N27" s="68">
        <f t="shared" si="6"/>
        <v>0</v>
      </c>
      <c r="O27" s="68">
        <f t="shared" si="6"/>
        <v>0</v>
      </c>
      <c r="P27" s="68">
        <f t="shared" si="6"/>
        <v>0</v>
      </c>
      <c r="Q27" s="68">
        <f t="shared" si="6"/>
        <v>0</v>
      </c>
      <c r="R27" s="68">
        <f t="shared" si="6"/>
        <v>0</v>
      </c>
      <c r="S27" s="68">
        <f t="shared" si="7"/>
        <v>0</v>
      </c>
      <c r="T27" s="68">
        <f t="shared" si="7"/>
        <v>0</v>
      </c>
      <c r="U27" s="108">
        <f>+Hoja1!E30</f>
        <v>0</v>
      </c>
    </row>
    <row r="28" spans="1:22">
      <c r="A28" s="13" t="s">
        <v>89</v>
      </c>
      <c r="B28" s="23" t="s">
        <v>90</v>
      </c>
      <c r="C28" s="68">
        <f t="shared" si="6"/>
        <v>0</v>
      </c>
      <c r="D28" s="68">
        <f t="shared" si="6"/>
        <v>0</v>
      </c>
      <c r="E28" s="68">
        <f t="shared" si="6"/>
        <v>0</v>
      </c>
      <c r="F28" s="68">
        <f t="shared" si="6"/>
        <v>0</v>
      </c>
      <c r="G28" s="68">
        <f t="shared" si="6"/>
        <v>0</v>
      </c>
      <c r="H28" s="68">
        <f t="shared" si="6"/>
        <v>0</v>
      </c>
      <c r="I28" s="68">
        <f t="shared" si="6"/>
        <v>0</v>
      </c>
      <c r="J28" s="68">
        <f t="shared" si="6"/>
        <v>0</v>
      </c>
      <c r="K28" s="68">
        <f t="shared" si="6"/>
        <v>0</v>
      </c>
      <c r="L28" s="68">
        <f t="shared" si="6"/>
        <v>0</v>
      </c>
      <c r="M28" s="68">
        <f t="shared" si="6"/>
        <v>0</v>
      </c>
      <c r="N28" s="68">
        <f t="shared" si="6"/>
        <v>0</v>
      </c>
      <c r="O28" s="68">
        <f t="shared" si="6"/>
        <v>0</v>
      </c>
      <c r="P28" s="68">
        <f t="shared" si="6"/>
        <v>0</v>
      </c>
      <c r="Q28" s="68">
        <f t="shared" si="6"/>
        <v>0</v>
      </c>
      <c r="R28" s="68">
        <f t="shared" si="6"/>
        <v>0</v>
      </c>
      <c r="S28" s="68">
        <f t="shared" si="7"/>
        <v>0</v>
      </c>
      <c r="T28" s="68">
        <f t="shared" si="7"/>
        <v>0</v>
      </c>
      <c r="U28" s="108">
        <f>+Hoja1!E31</f>
        <v>0</v>
      </c>
    </row>
    <row r="29" spans="1:22">
      <c r="A29" s="74" t="s">
        <v>91</v>
      </c>
      <c r="B29" s="22" t="s">
        <v>92</v>
      </c>
      <c r="C29" s="68">
        <f t="shared" si="6"/>
        <v>0</v>
      </c>
      <c r="D29" s="68">
        <f t="shared" si="6"/>
        <v>0</v>
      </c>
      <c r="E29" s="68">
        <f t="shared" si="6"/>
        <v>0</v>
      </c>
      <c r="F29" s="68">
        <f t="shared" si="6"/>
        <v>0</v>
      </c>
      <c r="G29" s="68">
        <f t="shared" si="6"/>
        <v>0</v>
      </c>
      <c r="H29" s="68">
        <f t="shared" si="6"/>
        <v>0</v>
      </c>
      <c r="I29" s="68">
        <f t="shared" si="6"/>
        <v>0</v>
      </c>
      <c r="J29" s="68">
        <f t="shared" si="6"/>
        <v>0</v>
      </c>
      <c r="K29" s="68">
        <f t="shared" si="6"/>
        <v>0</v>
      </c>
      <c r="L29" s="68">
        <f t="shared" si="6"/>
        <v>0</v>
      </c>
      <c r="M29" s="68">
        <f t="shared" si="6"/>
        <v>0</v>
      </c>
      <c r="N29" s="68">
        <f t="shared" si="6"/>
        <v>0</v>
      </c>
      <c r="O29" s="68">
        <f t="shared" si="6"/>
        <v>0</v>
      </c>
      <c r="P29" s="68">
        <f t="shared" si="6"/>
        <v>0</v>
      </c>
      <c r="Q29" s="68">
        <f t="shared" si="6"/>
        <v>0</v>
      </c>
      <c r="R29" s="68">
        <f t="shared" si="6"/>
        <v>0</v>
      </c>
      <c r="S29" s="68">
        <f t="shared" si="7"/>
        <v>0</v>
      </c>
      <c r="T29" s="68">
        <f t="shared" si="7"/>
        <v>0</v>
      </c>
      <c r="U29" s="108">
        <f>+Hoja1!E32</f>
        <v>0</v>
      </c>
    </row>
    <row r="30" spans="1:22">
      <c r="A30" s="38" t="s">
        <v>93</v>
      </c>
      <c r="B30" s="39" t="s">
        <v>94</v>
      </c>
      <c r="C30" s="68">
        <f t="shared" si="6"/>
        <v>0</v>
      </c>
      <c r="D30" s="68">
        <f t="shared" si="6"/>
        <v>0</v>
      </c>
      <c r="E30" s="68">
        <f t="shared" si="6"/>
        <v>0</v>
      </c>
      <c r="F30" s="68">
        <f t="shared" si="6"/>
        <v>0</v>
      </c>
      <c r="G30" s="68">
        <f t="shared" si="6"/>
        <v>0</v>
      </c>
      <c r="H30" s="68">
        <f t="shared" si="6"/>
        <v>0</v>
      </c>
      <c r="I30" s="68">
        <f t="shared" si="6"/>
        <v>0</v>
      </c>
      <c r="J30" s="68">
        <f t="shared" si="6"/>
        <v>0</v>
      </c>
      <c r="K30" s="68">
        <f t="shared" si="6"/>
        <v>0</v>
      </c>
      <c r="L30" s="68">
        <f t="shared" si="6"/>
        <v>0</v>
      </c>
      <c r="M30" s="68">
        <f t="shared" si="6"/>
        <v>0</v>
      </c>
      <c r="N30" s="68">
        <f t="shared" si="6"/>
        <v>0</v>
      </c>
      <c r="O30" s="68">
        <f t="shared" si="6"/>
        <v>0</v>
      </c>
      <c r="P30" s="68">
        <f t="shared" si="6"/>
        <v>0</v>
      </c>
      <c r="Q30" s="68">
        <f t="shared" si="6"/>
        <v>0</v>
      </c>
      <c r="R30" s="68">
        <f t="shared" si="6"/>
        <v>0</v>
      </c>
      <c r="S30" s="68">
        <f t="shared" si="7"/>
        <v>0</v>
      </c>
      <c r="T30" s="68">
        <f t="shared" si="7"/>
        <v>0</v>
      </c>
      <c r="U30" s="108">
        <f>+Hoja1!E33</f>
        <v>0</v>
      </c>
    </row>
    <row r="31" spans="1:22" s="18" customFormat="1">
      <c r="A31" s="25" t="s">
        <v>95</v>
      </c>
      <c r="B31" s="26" t="s">
        <v>96</v>
      </c>
      <c r="C31" s="68">
        <f t="shared" si="6"/>
        <v>0</v>
      </c>
      <c r="D31" s="68">
        <f t="shared" si="6"/>
        <v>0</v>
      </c>
      <c r="E31" s="68">
        <f t="shared" si="6"/>
        <v>0</v>
      </c>
      <c r="F31" s="68">
        <f t="shared" si="6"/>
        <v>0</v>
      </c>
      <c r="G31" s="68">
        <f t="shared" si="6"/>
        <v>0</v>
      </c>
      <c r="H31" s="68">
        <f t="shared" si="6"/>
        <v>0</v>
      </c>
      <c r="I31" s="68">
        <f t="shared" si="6"/>
        <v>0</v>
      </c>
      <c r="J31" s="68">
        <f t="shared" si="6"/>
        <v>0</v>
      </c>
      <c r="K31" s="68">
        <f t="shared" si="6"/>
        <v>0</v>
      </c>
      <c r="L31" s="68">
        <f t="shared" si="6"/>
        <v>0</v>
      </c>
      <c r="M31" s="68">
        <f t="shared" si="6"/>
        <v>0</v>
      </c>
      <c r="N31" s="68">
        <f t="shared" si="6"/>
        <v>0</v>
      </c>
      <c r="O31" s="68">
        <f t="shared" si="6"/>
        <v>0</v>
      </c>
      <c r="P31" s="68">
        <f t="shared" si="6"/>
        <v>0</v>
      </c>
      <c r="Q31" s="68">
        <f t="shared" si="6"/>
        <v>0</v>
      </c>
      <c r="R31" s="68">
        <f t="shared" si="6"/>
        <v>0</v>
      </c>
      <c r="S31" s="68">
        <f t="shared" si="7"/>
        <v>0</v>
      </c>
      <c r="T31" s="68">
        <f t="shared" si="7"/>
        <v>0</v>
      </c>
      <c r="U31" s="108">
        <f>+Hoja1!E34</f>
        <v>0</v>
      </c>
    </row>
    <row r="32" spans="1:22" s="28" customFormat="1">
      <c r="A32" s="25" t="s">
        <v>97</v>
      </c>
      <c r="B32" s="26" t="s">
        <v>98</v>
      </c>
      <c r="C32" s="68">
        <f t="shared" si="6"/>
        <v>0</v>
      </c>
      <c r="D32" s="68">
        <f t="shared" si="6"/>
        <v>0</v>
      </c>
      <c r="E32" s="68">
        <f t="shared" si="6"/>
        <v>0</v>
      </c>
      <c r="F32" s="68">
        <f t="shared" si="6"/>
        <v>0</v>
      </c>
      <c r="G32" s="68">
        <f t="shared" si="6"/>
        <v>0</v>
      </c>
      <c r="H32" s="68">
        <f t="shared" si="6"/>
        <v>0</v>
      </c>
      <c r="I32" s="68">
        <f t="shared" si="6"/>
        <v>0</v>
      </c>
      <c r="J32" s="68">
        <f t="shared" si="6"/>
        <v>0</v>
      </c>
      <c r="K32" s="68">
        <f t="shared" si="6"/>
        <v>0</v>
      </c>
      <c r="L32" s="68">
        <f t="shared" si="6"/>
        <v>0</v>
      </c>
      <c r="M32" s="68">
        <f t="shared" si="6"/>
        <v>0</v>
      </c>
      <c r="N32" s="68">
        <f t="shared" si="6"/>
        <v>0</v>
      </c>
      <c r="O32" s="68">
        <f t="shared" si="6"/>
        <v>0</v>
      </c>
      <c r="P32" s="68">
        <f t="shared" si="6"/>
        <v>0</v>
      </c>
      <c r="Q32" s="68">
        <f t="shared" si="6"/>
        <v>0</v>
      </c>
      <c r="R32" s="68">
        <f t="shared" ref="R32" si="8">+R$38*$U32</f>
        <v>0</v>
      </c>
      <c r="S32" s="68">
        <f t="shared" si="7"/>
        <v>0</v>
      </c>
      <c r="T32" s="68">
        <f t="shared" si="7"/>
        <v>0</v>
      </c>
      <c r="U32" s="108">
        <f>+Hoja1!E35</f>
        <v>0</v>
      </c>
    </row>
    <row r="33" spans="1:21" s="28" customFormat="1" ht="15.6">
      <c r="A33" s="29" t="s">
        <v>116</v>
      </c>
      <c r="B33" s="30" t="s">
        <v>99</v>
      </c>
      <c r="C33" s="124">
        <f t="shared" ref="C33:S33" si="9">+C13+C17</f>
        <v>423303544.16588521</v>
      </c>
      <c r="D33" s="124">
        <f t="shared" si="9"/>
        <v>48107744.853765652</v>
      </c>
      <c r="E33" s="124">
        <f t="shared" si="9"/>
        <v>429299495.46908021</v>
      </c>
      <c r="F33" s="124">
        <f t="shared" si="9"/>
        <v>0</v>
      </c>
      <c r="G33" s="124">
        <f t="shared" si="9"/>
        <v>106606055.71193716</v>
      </c>
      <c r="H33" s="124">
        <f t="shared" si="9"/>
        <v>250528897.25153518</v>
      </c>
      <c r="I33" s="124">
        <f t="shared" si="9"/>
        <v>0</v>
      </c>
      <c r="J33" s="124">
        <f t="shared" si="9"/>
        <v>88425193.310306698</v>
      </c>
      <c r="K33" s="124">
        <f t="shared" si="9"/>
        <v>0</v>
      </c>
      <c r="L33" s="124">
        <f t="shared" si="9"/>
        <v>0</v>
      </c>
      <c r="M33" s="124">
        <f t="shared" si="9"/>
        <v>32861471.179394204</v>
      </c>
      <c r="N33" s="124">
        <f t="shared" si="9"/>
        <v>24307724.385916099</v>
      </c>
      <c r="O33" s="124">
        <f t="shared" si="9"/>
        <v>34659642.996677309</v>
      </c>
      <c r="P33" s="124">
        <f t="shared" si="9"/>
        <v>0</v>
      </c>
      <c r="Q33" s="124">
        <f t="shared" si="9"/>
        <v>0</v>
      </c>
      <c r="R33" s="124">
        <f t="shared" si="9"/>
        <v>37990673.16265095</v>
      </c>
      <c r="S33" s="124">
        <f t="shared" si="9"/>
        <v>217052264.16807356</v>
      </c>
      <c r="T33" s="124">
        <f>+T13+T17</f>
        <v>1693142706.6552224</v>
      </c>
      <c r="U33" s="108">
        <f>+Hoja1!E36</f>
        <v>1907926181</v>
      </c>
    </row>
    <row r="34" spans="1:21" s="31" customFormat="1" ht="15.6">
      <c r="A34" s="1"/>
      <c r="B34" s="32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6"/>
      <c r="U34" s="107"/>
    </row>
    <row r="35" spans="1:21">
      <c r="B35" s="33" t="s">
        <v>115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6"/>
    </row>
    <row r="36" spans="1:21">
      <c r="B36" s="34" t="s">
        <v>112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6"/>
    </row>
    <row r="37" spans="1:21">
      <c r="B37" s="32"/>
    </row>
    <row r="38" spans="1:21">
      <c r="B38" s="32"/>
      <c r="C38" s="85">
        <f>+C16/$T$16</f>
        <v>0.25001055286244295</v>
      </c>
      <c r="D38" s="85">
        <f t="shared" ref="D38:T38" si="10">+D16/$T$16</f>
        <v>2.8413284163625978E-2</v>
      </c>
      <c r="E38" s="85">
        <f t="shared" si="10"/>
        <v>0.253551867649216</v>
      </c>
      <c r="F38" s="85">
        <f t="shared" si="10"/>
        <v>0</v>
      </c>
      <c r="G38" s="85">
        <f t="shared" si="10"/>
        <v>6.2963420208409851E-2</v>
      </c>
      <c r="H38" s="85">
        <f t="shared" si="10"/>
        <v>0.14796679350581809</v>
      </c>
      <c r="I38" s="85">
        <f t="shared" si="10"/>
        <v>0</v>
      </c>
      <c r="J38" s="85">
        <f t="shared" si="10"/>
        <v>5.2225481622272314E-2</v>
      </c>
      <c r="K38" s="85">
        <f t="shared" si="10"/>
        <v>0</v>
      </c>
      <c r="L38" s="85">
        <f t="shared" si="10"/>
        <v>0</v>
      </c>
      <c r="M38" s="85">
        <f t="shared" si="10"/>
        <v>1.9408565533327989E-2</v>
      </c>
      <c r="N38" s="85">
        <f t="shared" si="10"/>
        <v>1.4356571534324852E-2</v>
      </c>
      <c r="O38" s="85">
        <f t="shared" si="10"/>
        <v>2.0470597581905489E-2</v>
      </c>
      <c r="P38" s="85">
        <f t="shared" si="10"/>
        <v>0</v>
      </c>
      <c r="Q38" s="85">
        <f t="shared" si="10"/>
        <v>0</v>
      </c>
      <c r="R38" s="85">
        <f t="shared" si="10"/>
        <v>2.2437962856480628E-2</v>
      </c>
      <c r="S38" s="85">
        <f t="shared" si="10"/>
        <v>0.12819490248217591</v>
      </c>
      <c r="T38" s="85">
        <f t="shared" si="10"/>
        <v>1</v>
      </c>
    </row>
  </sheetData>
  <mergeCells count="7">
    <mergeCell ref="A8:B8"/>
    <mergeCell ref="C10:D10"/>
    <mergeCell ref="E10:I10"/>
    <mergeCell ref="K10:L10"/>
    <mergeCell ref="C9:S9"/>
    <mergeCell ref="M10:N10"/>
    <mergeCell ref="Q10:S10"/>
  </mergeCells>
  <pageMargins left="0.27" right="0.22" top="0.74803149606299202" bottom="0.74803149606299202" header="0.31496062992126" footer="0.31496062992126"/>
  <pageSetup scale="6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J40"/>
  <sheetViews>
    <sheetView topLeftCell="C14" workbookViewId="0">
      <selection activeCell="H14" sqref="H14"/>
    </sheetView>
  </sheetViews>
  <sheetFormatPr baseColWidth="10" defaultRowHeight="14.4"/>
  <cols>
    <col min="2" max="2" width="48.44140625" style="87" customWidth="1"/>
    <col min="3" max="3" width="16.33203125" style="100" bestFit="1" customWidth="1"/>
    <col min="4" max="8" width="16.88671875" style="99" bestFit="1" customWidth="1"/>
    <col min="10" max="10" width="12.5546875" bestFit="1" customWidth="1"/>
  </cols>
  <sheetData>
    <row r="1" spans="2:8">
      <c r="B1" s="86"/>
    </row>
    <row r="5" spans="2:8">
      <c r="B5" s="88" t="s">
        <v>109</v>
      </c>
    </row>
    <row r="6" spans="2:8">
      <c r="B6" s="88"/>
    </row>
    <row r="7" spans="2:8">
      <c r="B7" s="88"/>
    </row>
    <row r="8" spans="2:8">
      <c r="B8" s="88"/>
    </row>
    <row r="9" spans="2:8">
      <c r="B9" s="88"/>
    </row>
    <row r="10" spans="2:8">
      <c r="B10" s="88"/>
    </row>
    <row r="11" spans="2:8" ht="15" thickBot="1">
      <c r="B11"/>
    </row>
    <row r="12" spans="2:8">
      <c r="B12" s="89"/>
    </row>
    <row r="13" spans="2:8">
      <c r="B13" s="90"/>
    </row>
    <row r="14" spans="2:8" ht="15" thickBot="1">
      <c r="B14" s="91"/>
    </row>
    <row r="15" spans="2:8" ht="15" thickBot="1">
      <c r="B15" s="92" t="s">
        <v>2</v>
      </c>
      <c r="C15" s="9">
        <v>2013</v>
      </c>
      <c r="D15" s="99">
        <v>2012</v>
      </c>
      <c r="E15" s="99">
        <v>2011</v>
      </c>
      <c r="F15" s="99">
        <v>2010</v>
      </c>
      <c r="G15" s="99">
        <v>2009</v>
      </c>
      <c r="H15" s="99">
        <v>2008</v>
      </c>
    </row>
    <row r="16" spans="2:8" ht="42">
      <c r="B16" s="93" t="s">
        <v>61</v>
      </c>
      <c r="C16" s="101"/>
    </row>
    <row r="17" spans="2:10" ht="28.2">
      <c r="B17" s="94" t="s">
        <v>62</v>
      </c>
      <c r="C17" s="100">
        <f>275776480/9*12</f>
        <v>367701973.33333337</v>
      </c>
      <c r="D17" s="102">
        <f>110983916+27499338+111567639+82013333+29883793+4441870+7685316+3330650+2395610+1084722+5000000+13728810+13110551+12998276+4986414+3862400+8000000+3913731+2250000+7454915+1700000</f>
        <v>457891284</v>
      </c>
      <c r="E17" s="102">
        <f>105628101+25521151+37800000+267800+77500000+27774554+4162104+5121507+3450000+10401842+12004033+14949500+3482246+4000000+7029425+391270+1800000+8535428+2375000+3121574+2080659</f>
        <v>357396194</v>
      </c>
      <c r="F17" s="102">
        <f>119903000+117217000+14825000+3852000+17472000+4822000+7686000+44768000</f>
        <v>330545000</v>
      </c>
      <c r="G17" s="102">
        <f>103633977+120383590+15452000+15266000+30232776+41665614</f>
        <v>326633957</v>
      </c>
      <c r="H17" s="102">
        <f>350358400+4336600</f>
        <v>354695000</v>
      </c>
    </row>
    <row r="18" spans="2:10" ht="42">
      <c r="B18" s="95" t="s">
        <v>64</v>
      </c>
      <c r="C18" s="102">
        <f t="shared" ref="C18:H18" si="0">+C19+C21+C22</f>
        <v>1618209160</v>
      </c>
      <c r="D18" s="102">
        <f t="shared" si="0"/>
        <v>2022047384</v>
      </c>
      <c r="E18" s="102">
        <f t="shared" si="0"/>
        <v>1550529987</v>
      </c>
      <c r="F18" s="102">
        <f t="shared" si="0"/>
        <v>1490070000</v>
      </c>
      <c r="G18" s="102">
        <f t="shared" si="0"/>
        <v>1522137075</v>
      </c>
      <c r="H18" s="102">
        <f t="shared" si="0"/>
        <v>1821780177.5999999</v>
      </c>
    </row>
    <row r="19" spans="2:10">
      <c r="B19" s="17" t="s">
        <v>66</v>
      </c>
      <c r="C19" s="75">
        <f>928937899/9*12</f>
        <v>1238583865.3333333</v>
      </c>
      <c r="D19" s="74">
        <f>277501771+105162944+100418579+44500000+348288181+86654033+22797175+7182500+79086951+16775291+79174311+9642654+2941992+6245627+1961989</f>
        <v>1188333998</v>
      </c>
      <c r="E19" s="74">
        <f>279799255+100156164+99332500+28875000+321143155+74171000+15504001+2221000+110458756+14885395+57606370+8188013+2976033+5432751+1983503</f>
        <v>1122732896</v>
      </c>
      <c r="F19" s="74">
        <f>562196000+372040000+99384000+16354000+63554000+21059000</f>
        <v>1134587000</v>
      </c>
      <c r="G19" s="74">
        <f>550481327+273222946+89183000+72332000</f>
        <v>985219273</v>
      </c>
      <c r="H19" s="74">
        <v>1031611000</v>
      </c>
    </row>
    <row r="20" spans="2:10" ht="28.8">
      <c r="B20" s="19" t="s">
        <v>68</v>
      </c>
      <c r="C20" s="20"/>
      <c r="D20" s="20"/>
      <c r="E20" s="20"/>
      <c r="F20" s="20"/>
      <c r="G20" s="20"/>
      <c r="H20" s="20"/>
    </row>
    <row r="21" spans="2:10">
      <c r="B21" s="56" t="s">
        <v>70</v>
      </c>
      <c r="C21" s="103">
        <f>145229016/9*12</f>
        <v>193638688</v>
      </c>
      <c r="D21" s="35">
        <f>5000000+22642962+2030931+29736000+4000000+3396796+1500000+40998276+4498276+40968157+6618351+3390000+1500000+9700000+1493270+24962218+2356454+14067394+6000000+2776774+5723226+1925000+7260000+8666531+2352000+403294980</f>
        <v>656857596</v>
      </c>
      <c r="E21" s="35">
        <f>3714825+25000000+18147453+748500+33392443+5549800+2911611+1303400+29965724+37376116+621100+4312437+1555000+4696789+580000+25979163+867150+8520129+3500000+1800000+4761300+5746000+4839650+55808044</f>
        <v>281696634</v>
      </c>
      <c r="F21" s="35">
        <f>71181000+68455000+65520000+2512000</f>
        <v>207668000</v>
      </c>
      <c r="G21" s="35">
        <f>64030658+73418012+1439009+125146520+90126136+400000+1785092</f>
        <v>356345427</v>
      </c>
      <c r="H21" s="35">
        <v>493096000</v>
      </c>
    </row>
    <row r="22" spans="2:10">
      <c r="B22" s="37" t="s">
        <v>72</v>
      </c>
      <c r="C22" s="74">
        <f>+C23</f>
        <v>185986606.66666669</v>
      </c>
      <c r="D22" s="74">
        <f>+D23</f>
        <v>176855790</v>
      </c>
      <c r="E22" s="74">
        <f>+E23</f>
        <v>146100457</v>
      </c>
      <c r="F22" s="74">
        <f>+F23</f>
        <v>147815000</v>
      </c>
      <c r="G22" s="74">
        <f>+G23</f>
        <v>180572375</v>
      </c>
      <c r="H22" s="74">
        <f t="shared" ref="H22" si="1">+H23</f>
        <v>297073177.60000002</v>
      </c>
      <c r="J22" s="128"/>
    </row>
    <row r="23" spans="2:10">
      <c r="B23" s="37" t="s">
        <v>74</v>
      </c>
      <c r="C23" s="74">
        <f t="shared" ref="C23:H23" si="2">+C24+C33</f>
        <v>185986606.66666669</v>
      </c>
      <c r="D23" s="74">
        <f t="shared" si="2"/>
        <v>176855790</v>
      </c>
      <c r="E23" s="74">
        <f t="shared" si="2"/>
        <v>146100457</v>
      </c>
      <c r="F23" s="74">
        <f t="shared" si="2"/>
        <v>147815000</v>
      </c>
      <c r="G23" s="74">
        <f t="shared" si="2"/>
        <v>180572375</v>
      </c>
      <c r="H23" s="74">
        <f t="shared" si="2"/>
        <v>297073177.60000002</v>
      </c>
    </row>
    <row r="24" spans="2:10">
      <c r="B24" s="39" t="s">
        <v>76</v>
      </c>
      <c r="C24" s="74">
        <f t="shared" ref="C24:H24" si="3">+C25+C28+C32</f>
        <v>185986606.66666669</v>
      </c>
      <c r="D24" s="74">
        <f t="shared" si="3"/>
        <v>176855790</v>
      </c>
      <c r="E24" s="74">
        <f t="shared" si="3"/>
        <v>146100457</v>
      </c>
      <c r="F24" s="74">
        <f t="shared" si="3"/>
        <v>147815000</v>
      </c>
      <c r="G24" s="74">
        <f t="shared" si="3"/>
        <v>180572375</v>
      </c>
      <c r="H24" s="74">
        <f t="shared" si="3"/>
        <v>297073177.60000002</v>
      </c>
    </row>
    <row r="25" spans="2:10">
      <c r="B25" s="22" t="s">
        <v>78</v>
      </c>
      <c r="C25" s="74">
        <f t="shared" ref="C25:H25" si="4">+C26+C27</f>
        <v>124070173.33333334</v>
      </c>
      <c r="D25" s="74">
        <f t="shared" si="4"/>
        <v>115183268</v>
      </c>
      <c r="E25" s="74">
        <f t="shared" si="4"/>
        <v>90742678</v>
      </c>
      <c r="F25" s="74">
        <f t="shared" si="4"/>
        <v>95867000</v>
      </c>
      <c r="G25" s="74">
        <f t="shared" si="4"/>
        <v>119596759</v>
      </c>
      <c r="H25" s="74">
        <f t="shared" si="4"/>
        <v>230000000</v>
      </c>
    </row>
    <row r="26" spans="2:10">
      <c r="B26" s="96" t="s">
        <v>80</v>
      </c>
      <c r="C26" s="102">
        <f>93052630/9*12</f>
        <v>124070173.33333334</v>
      </c>
      <c r="D26" s="102">
        <v>115183268</v>
      </c>
      <c r="E26" s="102">
        <v>90742678</v>
      </c>
      <c r="F26" s="102">
        <v>88852000</v>
      </c>
      <c r="G26" s="102">
        <v>119596759</v>
      </c>
      <c r="H26" s="102">
        <v>230000000</v>
      </c>
    </row>
    <row r="27" spans="2:10">
      <c r="B27" s="96" t="s">
        <v>82</v>
      </c>
      <c r="C27" s="102"/>
      <c r="D27" s="102"/>
      <c r="E27" s="102"/>
      <c r="F27" s="102">
        <v>7015000</v>
      </c>
      <c r="G27" s="102">
        <v>0</v>
      </c>
      <c r="H27" s="102">
        <v>0</v>
      </c>
    </row>
    <row r="28" spans="2:10">
      <c r="B28" s="22" t="s">
        <v>84</v>
      </c>
      <c r="C28" s="74">
        <f t="shared" ref="C28:H28" si="5">+C29+C30+C31</f>
        <v>61916433.333333336</v>
      </c>
      <c r="D28" s="74">
        <f t="shared" si="5"/>
        <v>61672522</v>
      </c>
      <c r="E28" s="74">
        <f t="shared" si="5"/>
        <v>55357779</v>
      </c>
      <c r="F28" s="74">
        <f t="shared" si="5"/>
        <v>51948000</v>
      </c>
      <c r="G28" s="74">
        <f t="shared" si="5"/>
        <v>60975616</v>
      </c>
      <c r="H28" s="74">
        <f t="shared" si="5"/>
        <v>67073177.600000009</v>
      </c>
    </row>
    <row r="29" spans="2:10">
      <c r="B29" s="96" t="s">
        <v>86</v>
      </c>
      <c r="C29" s="102">
        <f>46437325/9*12</f>
        <v>61916433.333333336</v>
      </c>
      <c r="D29" s="102">
        <v>61672522</v>
      </c>
      <c r="E29" s="102">
        <v>55357779</v>
      </c>
      <c r="F29" s="102">
        <v>51948000</v>
      </c>
      <c r="G29" s="102">
        <f>60706616+269000</f>
        <v>60975616</v>
      </c>
      <c r="H29" s="102">
        <f>+G29*1.1</f>
        <v>67073177.600000009</v>
      </c>
    </row>
    <row r="30" spans="2:10">
      <c r="B30" s="96" t="s">
        <v>88</v>
      </c>
      <c r="C30" s="102"/>
      <c r="D30" s="102"/>
      <c r="E30" s="102"/>
      <c r="F30" s="102"/>
      <c r="G30" s="102">
        <v>0</v>
      </c>
      <c r="H30" s="102"/>
    </row>
    <row r="31" spans="2:10" ht="28.8">
      <c r="B31" s="96" t="s">
        <v>90</v>
      </c>
      <c r="C31" s="102"/>
      <c r="D31" s="102"/>
      <c r="E31" s="102"/>
      <c r="F31" s="102"/>
      <c r="G31" s="102">
        <v>0</v>
      </c>
      <c r="H31" s="102"/>
    </row>
    <row r="32" spans="2:10">
      <c r="B32" s="22" t="s">
        <v>92</v>
      </c>
      <c r="C32" s="74"/>
      <c r="D32" s="74"/>
      <c r="E32" s="74"/>
      <c r="F32" s="74"/>
      <c r="G32" s="74"/>
      <c r="H32" s="74"/>
    </row>
    <row r="33" spans="2:8">
      <c r="B33" s="39" t="s">
        <v>94</v>
      </c>
      <c r="C33" s="24">
        <f t="shared" ref="C33:H33" si="6">SUM(C34:C35)</f>
        <v>0</v>
      </c>
      <c r="D33" s="24">
        <f t="shared" si="6"/>
        <v>0</v>
      </c>
      <c r="E33" s="24">
        <f t="shared" si="6"/>
        <v>0</v>
      </c>
      <c r="F33" s="24">
        <f t="shared" si="6"/>
        <v>0</v>
      </c>
      <c r="G33" s="24">
        <f t="shared" si="6"/>
        <v>0</v>
      </c>
      <c r="H33" s="24">
        <f t="shared" si="6"/>
        <v>0</v>
      </c>
    </row>
    <row r="34" spans="2:8">
      <c r="B34" s="97" t="s">
        <v>96</v>
      </c>
      <c r="C34" s="104"/>
      <c r="D34" s="104"/>
      <c r="E34" s="104"/>
      <c r="F34" s="104"/>
      <c r="G34" s="104"/>
      <c r="H34" s="104"/>
    </row>
    <row r="35" spans="2:8">
      <c r="B35" s="97" t="s">
        <v>98</v>
      </c>
      <c r="C35" s="105"/>
      <c r="D35" s="105"/>
      <c r="E35" s="105"/>
      <c r="F35" s="105"/>
      <c r="G35" s="105"/>
      <c r="H35" s="105"/>
    </row>
    <row r="36" spans="2:8" ht="15.6">
      <c r="B36" s="22" t="s">
        <v>99</v>
      </c>
      <c r="C36" s="29">
        <f>+C17+C18</f>
        <v>1985911133.3333335</v>
      </c>
      <c r="D36" s="29">
        <f>+D17+D18</f>
        <v>2479938668</v>
      </c>
      <c r="E36" s="29">
        <f t="shared" ref="E36:G36" si="7">+E17+E18</f>
        <v>1907926181</v>
      </c>
      <c r="F36" s="29">
        <f t="shared" si="7"/>
        <v>1820615000</v>
      </c>
      <c r="G36" s="29">
        <f t="shared" si="7"/>
        <v>1848771032</v>
      </c>
      <c r="H36" s="29">
        <f>+H17+H18</f>
        <v>2176475177.5999999</v>
      </c>
    </row>
    <row r="37" spans="2:8">
      <c r="B37" s="98"/>
      <c r="F37" s="100"/>
    </row>
    <row r="38" spans="2:8">
      <c r="B38" s="33" t="s">
        <v>111</v>
      </c>
    </row>
    <row r="39" spans="2:8" ht="28.8">
      <c r="B39" s="34" t="s">
        <v>112</v>
      </c>
    </row>
    <row r="40" spans="2:8">
      <c r="B40" s="98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37"/>
  <sheetViews>
    <sheetView topLeftCell="A7" zoomScaleNormal="100" workbookViewId="0">
      <pane xSplit="2" ySplit="5" topLeftCell="I12" activePane="bottomRight" state="frozen"/>
      <selection activeCell="A7" sqref="A7"/>
      <selection pane="topRight" activeCell="C7" sqref="C7"/>
      <selection pane="bottomLeft" activeCell="A12" sqref="A12"/>
      <selection pane="bottomRight" activeCell="B21" sqref="B21"/>
    </sheetView>
  </sheetViews>
  <sheetFormatPr baseColWidth="10" defaultColWidth="11.44140625" defaultRowHeight="14.4"/>
  <cols>
    <col min="1" max="1" width="18" style="1" customWidth="1"/>
    <col min="2" max="2" width="40.88671875" style="3" customWidth="1"/>
    <col min="3" max="3" width="14.6640625" style="1" bestFit="1" customWidth="1"/>
    <col min="4" max="4" width="12" style="1" bestFit="1" customWidth="1"/>
    <col min="5" max="7" width="13.109375" style="1" bestFit="1" customWidth="1"/>
    <col min="8" max="8" width="20" style="1" customWidth="1"/>
    <col min="9" max="10" width="11.33203125" style="1" bestFit="1" customWidth="1"/>
    <col min="11" max="12" width="12" style="1" bestFit="1" customWidth="1"/>
    <col min="13" max="13" width="15.88671875" style="1" customWidth="1"/>
    <col min="14" max="14" width="10" style="1" bestFit="1" customWidth="1"/>
    <col min="15" max="15" width="12" style="1" bestFit="1" customWidth="1"/>
    <col min="16" max="16" width="13.109375" style="1" bestFit="1" customWidth="1"/>
    <col min="17" max="17" width="14.88671875" style="1" bestFit="1" customWidth="1"/>
    <col min="18" max="18" width="16.88671875" style="106" bestFit="1" customWidth="1"/>
    <col min="19" max="16384" width="11.44140625" style="1"/>
  </cols>
  <sheetData>
    <row r="1" spans="1:18" ht="29.25" customHeight="1">
      <c r="B1" s="2"/>
    </row>
    <row r="5" spans="1:18" ht="15.6">
      <c r="B5" s="4" t="s">
        <v>109</v>
      </c>
    </row>
    <row r="6" spans="1:18" ht="15.6">
      <c r="B6" s="4"/>
    </row>
    <row r="7" spans="1:18" ht="16.2" thickBot="1">
      <c r="B7" s="4"/>
    </row>
    <row r="8" spans="1:18" ht="15.75" customHeight="1" thickBot="1">
      <c r="A8" s="40"/>
      <c r="B8" s="41"/>
      <c r="C8" s="131" t="s">
        <v>104</v>
      </c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49"/>
    </row>
    <row r="9" spans="1:18" ht="15.75" customHeight="1" thickBot="1">
      <c r="A9" s="42"/>
      <c r="B9" s="43"/>
      <c r="C9" s="133" t="s">
        <v>3</v>
      </c>
      <c r="D9" s="134"/>
      <c r="E9" s="135" t="s">
        <v>4</v>
      </c>
      <c r="F9" s="133"/>
      <c r="G9" s="133"/>
      <c r="H9" s="72" t="s">
        <v>5</v>
      </c>
      <c r="I9" s="136" t="s">
        <v>6</v>
      </c>
      <c r="J9" s="142"/>
      <c r="K9" s="136" t="s">
        <v>7</v>
      </c>
      <c r="L9" s="133"/>
      <c r="M9" s="82" t="s">
        <v>8</v>
      </c>
      <c r="N9" s="137" t="s">
        <v>9</v>
      </c>
      <c r="O9" s="138"/>
      <c r="P9" s="139"/>
      <c r="Q9" s="50"/>
    </row>
    <row r="10" spans="1:18" ht="15" customHeight="1" thickBot="1">
      <c r="A10" s="44"/>
      <c r="B10" s="45"/>
      <c r="C10" s="57" t="s">
        <v>10</v>
      </c>
      <c r="D10" s="58" t="s">
        <v>11</v>
      </c>
      <c r="E10" s="58" t="s">
        <v>12</v>
      </c>
      <c r="F10" s="58" t="s">
        <v>14</v>
      </c>
      <c r="G10" s="58" t="s">
        <v>15</v>
      </c>
      <c r="H10" s="58" t="s">
        <v>17</v>
      </c>
      <c r="I10" s="58" t="s">
        <v>18</v>
      </c>
      <c r="J10" s="58" t="s">
        <v>19</v>
      </c>
      <c r="K10" s="58" t="s">
        <v>20</v>
      </c>
      <c r="L10" s="58" t="s">
        <v>21</v>
      </c>
      <c r="M10" s="58" t="s">
        <v>30</v>
      </c>
      <c r="N10" s="60" t="s">
        <v>32</v>
      </c>
      <c r="O10" s="61" t="s">
        <v>33</v>
      </c>
      <c r="P10" s="67" t="s">
        <v>34</v>
      </c>
      <c r="Q10" s="50"/>
    </row>
    <row r="11" spans="1:18" ht="51.6" thickBot="1">
      <c r="A11" s="46" t="s">
        <v>0</v>
      </c>
      <c r="B11" s="47" t="s">
        <v>2</v>
      </c>
      <c r="C11" s="62" t="s">
        <v>35</v>
      </c>
      <c r="D11" s="63" t="s">
        <v>36</v>
      </c>
      <c r="E11" s="63" t="s">
        <v>37</v>
      </c>
      <c r="F11" s="63" t="s">
        <v>39</v>
      </c>
      <c r="G11" s="63" t="s">
        <v>40</v>
      </c>
      <c r="H11" s="63" t="s">
        <v>42</v>
      </c>
      <c r="I11" s="63" t="s">
        <v>43</v>
      </c>
      <c r="J11" s="63" t="s">
        <v>44</v>
      </c>
      <c r="K11" s="63" t="s">
        <v>45</v>
      </c>
      <c r="L11" s="63" t="s">
        <v>46</v>
      </c>
      <c r="M11" s="63" t="s">
        <v>55</v>
      </c>
      <c r="N11" s="63" t="s">
        <v>57</v>
      </c>
      <c r="O11" s="63" t="s">
        <v>58</v>
      </c>
      <c r="P11" s="69" t="s">
        <v>59</v>
      </c>
      <c r="Q11" s="54"/>
    </row>
    <row r="12" spans="1:18" s="119" customFormat="1" ht="40.200000000000003">
      <c r="A12" s="10" t="s">
        <v>60</v>
      </c>
      <c r="B12" s="10" t="s">
        <v>61</v>
      </c>
      <c r="C12" s="118">
        <f t="shared" ref="C12:P12" si="0">+C13+C14</f>
        <v>487284902.26295376</v>
      </c>
      <c r="D12" s="118">
        <f t="shared" si="0"/>
        <v>29835527.537243098</v>
      </c>
      <c r="E12" s="118">
        <f t="shared" si="0"/>
        <v>384319539.55869079</v>
      </c>
      <c r="F12" s="118">
        <f t="shared" si="0"/>
        <v>80357714.414874017</v>
      </c>
      <c r="G12" s="118">
        <f t="shared" si="0"/>
        <v>196288330.06481546</v>
      </c>
      <c r="H12" s="118">
        <f t="shared" si="0"/>
        <v>82631211.495776832</v>
      </c>
      <c r="I12" s="118">
        <f t="shared" si="0"/>
        <v>0</v>
      </c>
      <c r="J12" s="118">
        <f t="shared" si="0"/>
        <v>0</v>
      </c>
      <c r="K12" s="118">
        <f t="shared" si="0"/>
        <v>12223287.61175731</v>
      </c>
      <c r="L12" s="118">
        <f t="shared" si="0"/>
        <v>20300914.739806723</v>
      </c>
      <c r="M12" s="118">
        <f t="shared" si="0"/>
        <v>12109317.564095238</v>
      </c>
      <c r="N12" s="118">
        <f t="shared" si="0"/>
        <v>0</v>
      </c>
      <c r="O12" s="118">
        <f t="shared" si="0"/>
        <v>15524145.117170095</v>
      </c>
      <c r="P12" s="118">
        <f t="shared" si="0"/>
        <v>215357616.00615001</v>
      </c>
      <c r="Q12" s="118">
        <f>+Q13+Q14</f>
        <v>1536232506.3733335</v>
      </c>
      <c r="R12" s="109">
        <f>+R13+R14</f>
        <v>2479938668</v>
      </c>
    </row>
    <row r="13" spans="1:18" s="11" customFormat="1" ht="15.75" customHeight="1">
      <c r="A13" s="12" t="s">
        <v>60</v>
      </c>
      <c r="B13" s="12" t="s">
        <v>62</v>
      </c>
      <c r="C13" s="65">
        <f>+C$36*$R13</f>
        <v>145240716.26223955</v>
      </c>
      <c r="D13" s="65">
        <f t="shared" ref="D13:P13" si="1">+D$36*$R13</f>
        <v>8892812.7455764282</v>
      </c>
      <c r="E13" s="65">
        <f t="shared" si="1"/>
        <v>114550738.05869077</v>
      </c>
      <c r="F13" s="65">
        <f t="shared" si="1"/>
        <v>23951515.724397827</v>
      </c>
      <c r="G13" s="65">
        <f t="shared" si="1"/>
        <v>58505932.607672565</v>
      </c>
      <c r="H13" s="65">
        <f t="shared" si="1"/>
        <v>24629156.962443504</v>
      </c>
      <c r="I13" s="65">
        <f t="shared" si="1"/>
        <v>0</v>
      </c>
      <c r="J13" s="65">
        <f t="shared" si="1"/>
        <v>0</v>
      </c>
      <c r="K13" s="65">
        <f t="shared" si="1"/>
        <v>3643287.6117573101</v>
      </c>
      <c r="L13" s="65">
        <f t="shared" si="1"/>
        <v>6050914.7398067219</v>
      </c>
      <c r="M13" s="65">
        <f t="shared" si="1"/>
        <v>3609317.5640952382</v>
      </c>
      <c r="N13" s="65">
        <f t="shared" si="1"/>
        <v>0</v>
      </c>
      <c r="O13" s="65">
        <f t="shared" si="1"/>
        <v>4627145.1171700945</v>
      </c>
      <c r="P13" s="65">
        <f t="shared" si="1"/>
        <v>64189746.606150009</v>
      </c>
      <c r="Q13" s="66">
        <f>SUM(C13:P13)</f>
        <v>457891284.00000012</v>
      </c>
      <c r="R13" s="106">
        <f>+Hoja1!D17</f>
        <v>457891284</v>
      </c>
    </row>
    <row r="14" spans="1:18" ht="40.200000000000003">
      <c r="A14" s="13" t="s">
        <v>63</v>
      </c>
      <c r="B14" s="15" t="s">
        <v>64</v>
      </c>
      <c r="C14" s="66">
        <f t="shared" ref="C14:P14" si="2">+C15</f>
        <v>342044186.00071418</v>
      </c>
      <c r="D14" s="66">
        <f t="shared" si="2"/>
        <v>20942714.791666668</v>
      </c>
      <c r="E14" s="66">
        <f t="shared" si="2"/>
        <v>269768801.5</v>
      </c>
      <c r="F14" s="66">
        <f t="shared" si="2"/>
        <v>56406198.690476194</v>
      </c>
      <c r="G14" s="66">
        <f t="shared" si="2"/>
        <v>137782397.45714289</v>
      </c>
      <c r="H14" s="66">
        <f t="shared" si="2"/>
        <v>58002054.533333331</v>
      </c>
      <c r="I14" s="66">
        <f t="shared" si="2"/>
        <v>0</v>
      </c>
      <c r="J14" s="66">
        <f t="shared" si="2"/>
        <v>0</v>
      </c>
      <c r="K14" s="66">
        <f t="shared" si="2"/>
        <v>8580000</v>
      </c>
      <c r="L14" s="66">
        <f t="shared" si="2"/>
        <v>14250000</v>
      </c>
      <c r="M14" s="66">
        <f t="shared" si="2"/>
        <v>8500000</v>
      </c>
      <c r="N14" s="66">
        <f t="shared" si="2"/>
        <v>0</v>
      </c>
      <c r="O14" s="66">
        <f t="shared" si="2"/>
        <v>10897000</v>
      </c>
      <c r="P14" s="66">
        <f t="shared" si="2"/>
        <v>151167869.40000001</v>
      </c>
      <c r="Q14" s="66">
        <f>+Q15</f>
        <v>1078341222.3733332</v>
      </c>
      <c r="R14" s="106">
        <f>+Hoja1!D18</f>
        <v>2022047384</v>
      </c>
    </row>
    <row r="15" spans="1:18">
      <c r="A15" s="16">
        <v>1</v>
      </c>
      <c r="B15" s="17" t="s">
        <v>66</v>
      </c>
      <c r="C15" s="65">
        <f>+'[1]VALORES 2012'!$D$30+'[2]VALORES 2012'!$D$233</f>
        <v>342044186.00071418</v>
      </c>
      <c r="D15" s="65">
        <f>+'[1]VALORES 2012'!$E$30+'[2]VALORES 2012'!$E$233</f>
        <v>20942714.791666668</v>
      </c>
      <c r="E15" s="65">
        <f>+'[1]VALORES 2012'!$F$30+'[2]VALORES 2012'!$F$233</f>
        <v>269768801.5</v>
      </c>
      <c r="F15" s="65">
        <f>+'[1]VALORES 2012'!$H$30+'[2]VALORES 2012'!$H$233</f>
        <v>56406198.690476194</v>
      </c>
      <c r="G15" s="65">
        <f>+'[1]VALORES 2012'!$I$30+'[2]VALORES 2012'!$I$233</f>
        <v>137782397.45714289</v>
      </c>
      <c r="H15" s="65">
        <f>+'[1]VALORES 2012'!$K$30+'[2]VALORES 2012'!$K$233</f>
        <v>58002054.533333331</v>
      </c>
      <c r="I15" s="65">
        <f>+'[3]VALORES 2012'!R38+'[2]VALORES 2012'!R325</f>
        <v>0</v>
      </c>
      <c r="J15" s="65">
        <f>+'[3]VALORES 2012'!S38+'[2]VALORES 2012'!S325</f>
        <v>0</v>
      </c>
      <c r="K15" s="65">
        <f>+'[1]VALORES 2012'!$T$30+'[2]VALORES 2012'!$T$233</f>
        <v>8580000</v>
      </c>
      <c r="L15" s="65">
        <f>+'[1]VALORES 2012'!$U$30+'[2]VALORES 2012'!$U$233</f>
        <v>14250000</v>
      </c>
      <c r="M15" s="65">
        <f>+'[1]VALORES 2012'!$AD$30+'[2]VALORES 2012'!$AD$233</f>
        <v>8500000</v>
      </c>
      <c r="N15" s="65">
        <f>+'[3]VALORES 2012'!AF38+'[2]VALORES 2012'!AF325</f>
        <v>0</v>
      </c>
      <c r="O15" s="65">
        <f>+'[1]VALORES 2012'!$AG$30+'[2]VALORES 2012'!$AG$233</f>
        <v>10897000</v>
      </c>
      <c r="P15" s="65">
        <f>+'[1]VALORES 2012'!$AH$30+'[2]VALORES 2012'!$AH$233</f>
        <v>151167869.40000001</v>
      </c>
      <c r="Q15" s="66">
        <f t="shared" ref="Q15:Q31" si="3">SUM(C15:P15)</f>
        <v>1078341222.3733332</v>
      </c>
      <c r="R15" s="106">
        <f>+'[1]VALORES 2012'!$AI$30+'[2]VALORES 2012'!$AI$233</f>
        <v>1078341222.3733332</v>
      </c>
    </row>
    <row r="16" spans="1:18" s="75" customFormat="1" ht="28.8">
      <c r="A16" s="19" t="s">
        <v>67</v>
      </c>
      <c r="B16" s="19" t="s">
        <v>68</v>
      </c>
      <c r="C16" s="117">
        <f>+C17</f>
        <v>208351787.9875887</v>
      </c>
      <c r="D16" s="117">
        <f t="shared" ref="D16:Q16" si="4">+D17</f>
        <v>12756983.602547657</v>
      </c>
      <c r="E16" s="117">
        <f t="shared" si="4"/>
        <v>164326173.15610954</v>
      </c>
      <c r="F16" s="117">
        <f t="shared" si="4"/>
        <v>34359105.72887025</v>
      </c>
      <c r="G16" s="117">
        <f t="shared" si="4"/>
        <v>83928363.756349236</v>
      </c>
      <c r="H16" s="117">
        <f t="shared" si="4"/>
        <v>35331200.656480074</v>
      </c>
      <c r="I16" s="117">
        <f t="shared" si="4"/>
        <v>0</v>
      </c>
      <c r="J16" s="117">
        <f t="shared" si="4"/>
        <v>0</v>
      </c>
      <c r="K16" s="117">
        <f t="shared" si="4"/>
        <v>5226395.9280681303</v>
      </c>
      <c r="L16" s="117">
        <f t="shared" si="4"/>
        <v>8680203.027385883</v>
      </c>
      <c r="M16" s="117">
        <f t="shared" si="4"/>
        <v>5177664.9637038605</v>
      </c>
      <c r="N16" s="117">
        <f t="shared" si="4"/>
        <v>0</v>
      </c>
      <c r="O16" s="117">
        <f t="shared" si="4"/>
        <v>6637766.4834683482</v>
      </c>
      <c r="P16" s="117">
        <f t="shared" si="4"/>
        <v>92081950.70942834</v>
      </c>
      <c r="Q16" s="117">
        <f t="shared" si="4"/>
        <v>656857595.99999988</v>
      </c>
      <c r="R16" s="109">
        <f>+Hoja1!D20</f>
        <v>0</v>
      </c>
    </row>
    <row r="17" spans="1:18" s="21" customFormat="1">
      <c r="A17" s="56" t="s">
        <v>69</v>
      </c>
      <c r="B17" s="56" t="s">
        <v>70</v>
      </c>
      <c r="C17" s="65">
        <f t="shared" ref="C17:P31" si="5">+C$36*$R17</f>
        <v>208351787.9875887</v>
      </c>
      <c r="D17" s="65">
        <f t="shared" si="5"/>
        <v>12756983.602547657</v>
      </c>
      <c r="E17" s="65">
        <f t="shared" si="5"/>
        <v>164326173.15610954</v>
      </c>
      <c r="F17" s="65">
        <f t="shared" si="5"/>
        <v>34359105.72887025</v>
      </c>
      <c r="G17" s="65">
        <f t="shared" si="5"/>
        <v>83928363.756349236</v>
      </c>
      <c r="H17" s="65">
        <f t="shared" si="5"/>
        <v>35331200.656480074</v>
      </c>
      <c r="I17" s="65">
        <f t="shared" si="5"/>
        <v>0</v>
      </c>
      <c r="J17" s="65">
        <f t="shared" si="5"/>
        <v>0</v>
      </c>
      <c r="K17" s="65">
        <f t="shared" si="5"/>
        <v>5226395.9280681303</v>
      </c>
      <c r="L17" s="65">
        <f t="shared" si="5"/>
        <v>8680203.027385883</v>
      </c>
      <c r="M17" s="65">
        <f t="shared" si="5"/>
        <v>5177664.9637038605</v>
      </c>
      <c r="N17" s="65">
        <f t="shared" si="5"/>
        <v>0</v>
      </c>
      <c r="O17" s="65">
        <f t="shared" si="5"/>
        <v>6637766.4834683482</v>
      </c>
      <c r="P17" s="65">
        <f t="shared" si="5"/>
        <v>92081950.70942834</v>
      </c>
      <c r="Q17" s="66">
        <f t="shared" si="3"/>
        <v>656857595.99999988</v>
      </c>
      <c r="R17" s="106">
        <f>+Hoja1!D21</f>
        <v>656857596</v>
      </c>
    </row>
    <row r="18" spans="1:18" s="18" customFormat="1">
      <c r="A18" s="36" t="s">
        <v>71</v>
      </c>
      <c r="B18" s="37" t="s">
        <v>72</v>
      </c>
      <c r="C18" s="65">
        <f t="shared" si="5"/>
        <v>56097729.9902573</v>
      </c>
      <c r="D18" s="65">
        <f t="shared" si="5"/>
        <v>3434757.2849650229</v>
      </c>
      <c r="E18" s="65">
        <f t="shared" si="5"/>
        <v>44244042.161005236</v>
      </c>
      <c r="F18" s="65">
        <f t="shared" si="5"/>
        <v>9251026.1347010043</v>
      </c>
      <c r="G18" s="65">
        <f t="shared" si="5"/>
        <v>22597313.582008895</v>
      </c>
      <c r="H18" s="65">
        <f t="shared" si="5"/>
        <v>9512758.0799877085</v>
      </c>
      <c r="I18" s="65">
        <f t="shared" si="5"/>
        <v>0</v>
      </c>
      <c r="J18" s="65">
        <f t="shared" si="5"/>
        <v>0</v>
      </c>
      <c r="K18" s="65">
        <f t="shared" si="5"/>
        <v>1407182.2969544719</v>
      </c>
      <c r="L18" s="65">
        <f t="shared" si="5"/>
        <v>2337103.465221588</v>
      </c>
      <c r="M18" s="65">
        <f t="shared" si="5"/>
        <v>1394061.7160970876</v>
      </c>
      <c r="N18" s="65">
        <f t="shared" si="5"/>
        <v>0</v>
      </c>
      <c r="O18" s="65">
        <f t="shared" si="5"/>
        <v>1787187.1200364663</v>
      </c>
      <c r="P18" s="65">
        <f t="shared" si="5"/>
        <v>24792628.168765225</v>
      </c>
      <c r="Q18" s="66">
        <f t="shared" si="3"/>
        <v>176855789.99999997</v>
      </c>
      <c r="R18" s="106">
        <f>+Hoja1!D22</f>
        <v>176855790</v>
      </c>
    </row>
    <row r="19" spans="1:18" s="18" customFormat="1">
      <c r="A19" s="36" t="s">
        <v>73</v>
      </c>
      <c r="B19" s="37" t="s">
        <v>74</v>
      </c>
      <c r="C19" s="65">
        <f t="shared" si="5"/>
        <v>56097729.9902573</v>
      </c>
      <c r="D19" s="65">
        <f t="shared" si="5"/>
        <v>3434757.2849650229</v>
      </c>
      <c r="E19" s="65">
        <f t="shared" si="5"/>
        <v>44244042.161005236</v>
      </c>
      <c r="F19" s="65">
        <f t="shared" si="5"/>
        <v>9251026.1347010043</v>
      </c>
      <c r="G19" s="65">
        <f t="shared" si="5"/>
        <v>22597313.582008895</v>
      </c>
      <c r="H19" s="65">
        <f t="shared" si="5"/>
        <v>9512758.0799877085</v>
      </c>
      <c r="I19" s="65">
        <f t="shared" si="5"/>
        <v>0</v>
      </c>
      <c r="J19" s="65">
        <f t="shared" si="5"/>
        <v>0</v>
      </c>
      <c r="K19" s="65">
        <f t="shared" si="5"/>
        <v>1407182.2969544719</v>
      </c>
      <c r="L19" s="65">
        <f t="shared" si="5"/>
        <v>2337103.465221588</v>
      </c>
      <c r="M19" s="65">
        <f t="shared" si="5"/>
        <v>1394061.7160970876</v>
      </c>
      <c r="N19" s="65">
        <f t="shared" si="5"/>
        <v>0</v>
      </c>
      <c r="O19" s="65">
        <f t="shared" si="5"/>
        <v>1787187.1200364663</v>
      </c>
      <c r="P19" s="65">
        <f t="shared" si="5"/>
        <v>24792628.168765225</v>
      </c>
      <c r="Q19" s="66">
        <f t="shared" si="3"/>
        <v>176855789.99999997</v>
      </c>
      <c r="R19" s="106">
        <f>+Hoja1!D23</f>
        <v>176855790</v>
      </c>
    </row>
    <row r="20" spans="1:18" s="18" customFormat="1">
      <c r="A20" s="38" t="s">
        <v>75</v>
      </c>
      <c r="B20" s="39" t="s">
        <v>76</v>
      </c>
      <c r="C20" s="65">
        <f t="shared" si="5"/>
        <v>56097729.9902573</v>
      </c>
      <c r="D20" s="65">
        <f t="shared" si="5"/>
        <v>3434757.2849650229</v>
      </c>
      <c r="E20" s="65">
        <f t="shared" si="5"/>
        <v>44244042.161005236</v>
      </c>
      <c r="F20" s="65">
        <f t="shared" si="5"/>
        <v>9251026.1347010043</v>
      </c>
      <c r="G20" s="65">
        <f t="shared" si="5"/>
        <v>22597313.582008895</v>
      </c>
      <c r="H20" s="65">
        <f t="shared" si="5"/>
        <v>9512758.0799877085</v>
      </c>
      <c r="I20" s="65">
        <f t="shared" si="5"/>
        <v>0</v>
      </c>
      <c r="J20" s="65">
        <f t="shared" si="5"/>
        <v>0</v>
      </c>
      <c r="K20" s="65">
        <f t="shared" si="5"/>
        <v>1407182.2969544719</v>
      </c>
      <c r="L20" s="65">
        <f t="shared" si="5"/>
        <v>2337103.465221588</v>
      </c>
      <c r="M20" s="65">
        <f t="shared" si="5"/>
        <v>1394061.7160970876</v>
      </c>
      <c r="N20" s="65">
        <f t="shared" si="5"/>
        <v>0</v>
      </c>
      <c r="O20" s="65">
        <f t="shared" si="5"/>
        <v>1787187.1200364663</v>
      </c>
      <c r="P20" s="65">
        <f t="shared" si="5"/>
        <v>24792628.168765225</v>
      </c>
      <c r="Q20" s="66">
        <f t="shared" si="3"/>
        <v>176855789.99999997</v>
      </c>
      <c r="R20" s="106">
        <f>+Hoja1!D24</f>
        <v>176855790</v>
      </c>
    </row>
    <row r="21" spans="1:18" s="18" customFormat="1">
      <c r="A21" s="16" t="s">
        <v>77</v>
      </c>
      <c r="B21" s="22" t="s">
        <v>78</v>
      </c>
      <c r="C21" s="65">
        <f t="shared" si="5"/>
        <v>36535529.131726161</v>
      </c>
      <c r="D21" s="65">
        <f t="shared" si="5"/>
        <v>2237000.9422313999</v>
      </c>
      <c r="E21" s="65">
        <f t="shared" si="5"/>
        <v>28815417.15786837</v>
      </c>
      <c r="F21" s="65">
        <f t="shared" si="5"/>
        <v>6025041.2075752215</v>
      </c>
      <c r="G21" s="65">
        <f t="shared" si="5"/>
        <v>14717258.769964898</v>
      </c>
      <c r="H21" s="65">
        <f t="shared" si="5"/>
        <v>6195502.9199009519</v>
      </c>
      <c r="I21" s="65">
        <f t="shared" si="5"/>
        <v>0</v>
      </c>
      <c r="J21" s="65">
        <f t="shared" si="5"/>
        <v>0</v>
      </c>
      <c r="K21" s="65">
        <f t="shared" si="5"/>
        <v>916474.6918094256</v>
      </c>
      <c r="L21" s="65">
        <f t="shared" si="5"/>
        <v>1522117.0580750953</v>
      </c>
      <c r="M21" s="65">
        <f t="shared" si="5"/>
        <v>907929.4732377762</v>
      </c>
      <c r="N21" s="65">
        <f t="shared" si="5"/>
        <v>0</v>
      </c>
      <c r="O21" s="65">
        <f t="shared" si="5"/>
        <v>1163965.584690829</v>
      </c>
      <c r="P21" s="65">
        <f t="shared" si="5"/>
        <v>16147031.062919876</v>
      </c>
      <c r="Q21" s="66">
        <f t="shared" si="3"/>
        <v>115183268.00000001</v>
      </c>
      <c r="R21" s="106">
        <f>+Hoja1!D25</f>
        <v>115183268</v>
      </c>
    </row>
    <row r="22" spans="1:18">
      <c r="A22" s="13" t="s">
        <v>79</v>
      </c>
      <c r="B22" s="23" t="s">
        <v>80</v>
      </c>
      <c r="C22" s="65">
        <f t="shared" si="5"/>
        <v>36535529.131726161</v>
      </c>
      <c r="D22" s="65">
        <f t="shared" si="5"/>
        <v>2237000.9422313999</v>
      </c>
      <c r="E22" s="65">
        <f t="shared" si="5"/>
        <v>28815417.15786837</v>
      </c>
      <c r="F22" s="65">
        <f t="shared" si="5"/>
        <v>6025041.2075752215</v>
      </c>
      <c r="G22" s="65">
        <f t="shared" si="5"/>
        <v>14717258.769964898</v>
      </c>
      <c r="H22" s="65">
        <f t="shared" si="5"/>
        <v>6195502.9199009519</v>
      </c>
      <c r="I22" s="65">
        <f t="shared" si="5"/>
        <v>0</v>
      </c>
      <c r="J22" s="65">
        <f t="shared" si="5"/>
        <v>0</v>
      </c>
      <c r="K22" s="65">
        <f t="shared" si="5"/>
        <v>916474.6918094256</v>
      </c>
      <c r="L22" s="65">
        <f t="shared" si="5"/>
        <v>1522117.0580750953</v>
      </c>
      <c r="M22" s="65">
        <f t="shared" si="5"/>
        <v>907929.4732377762</v>
      </c>
      <c r="N22" s="65">
        <f t="shared" si="5"/>
        <v>0</v>
      </c>
      <c r="O22" s="65">
        <f t="shared" si="5"/>
        <v>1163965.584690829</v>
      </c>
      <c r="P22" s="65">
        <f t="shared" si="5"/>
        <v>16147031.062919876</v>
      </c>
      <c r="Q22" s="66">
        <f t="shared" si="3"/>
        <v>115183268.00000001</v>
      </c>
      <c r="R22" s="106">
        <f>+Hoja1!D26</f>
        <v>115183268</v>
      </c>
    </row>
    <row r="23" spans="1:18" ht="28.8">
      <c r="A23" s="13" t="s">
        <v>81</v>
      </c>
      <c r="B23" s="23" t="s">
        <v>82</v>
      </c>
      <c r="C23" s="65">
        <f t="shared" si="5"/>
        <v>0</v>
      </c>
      <c r="D23" s="65">
        <f t="shared" si="5"/>
        <v>0</v>
      </c>
      <c r="E23" s="65">
        <f t="shared" si="5"/>
        <v>0</v>
      </c>
      <c r="F23" s="65">
        <f t="shared" si="5"/>
        <v>0</v>
      </c>
      <c r="G23" s="65">
        <f t="shared" si="5"/>
        <v>0</v>
      </c>
      <c r="H23" s="65">
        <f t="shared" si="5"/>
        <v>0</v>
      </c>
      <c r="I23" s="65">
        <f t="shared" si="5"/>
        <v>0</v>
      </c>
      <c r="J23" s="65">
        <f t="shared" si="5"/>
        <v>0</v>
      </c>
      <c r="K23" s="65">
        <f t="shared" si="5"/>
        <v>0</v>
      </c>
      <c r="L23" s="65">
        <f t="shared" si="5"/>
        <v>0</v>
      </c>
      <c r="M23" s="65">
        <f t="shared" si="5"/>
        <v>0</v>
      </c>
      <c r="N23" s="65">
        <f t="shared" si="5"/>
        <v>0</v>
      </c>
      <c r="O23" s="65">
        <f t="shared" si="5"/>
        <v>0</v>
      </c>
      <c r="P23" s="65">
        <f t="shared" si="5"/>
        <v>0</v>
      </c>
      <c r="Q23" s="66">
        <f t="shared" si="3"/>
        <v>0</v>
      </c>
      <c r="R23" s="106">
        <f>+Hoja1!D27</f>
        <v>0</v>
      </c>
    </row>
    <row r="24" spans="1:18">
      <c r="A24" s="16" t="s">
        <v>83</v>
      </c>
      <c r="B24" s="22" t="s">
        <v>84</v>
      </c>
      <c r="C24" s="65">
        <f t="shared" si="5"/>
        <v>19562200.85853114</v>
      </c>
      <c r="D24" s="65">
        <f t="shared" si="5"/>
        <v>1197756.342733623</v>
      </c>
      <c r="E24" s="65">
        <f t="shared" si="5"/>
        <v>15428625.003136868</v>
      </c>
      <c r="F24" s="65">
        <f t="shared" si="5"/>
        <v>3225984.9271257822</v>
      </c>
      <c r="G24" s="65">
        <f t="shared" si="5"/>
        <v>7880054.8120439956</v>
      </c>
      <c r="H24" s="65">
        <f t="shared" si="5"/>
        <v>3317255.1600867561</v>
      </c>
      <c r="I24" s="65">
        <f t="shared" si="5"/>
        <v>0</v>
      </c>
      <c r="J24" s="65">
        <f t="shared" si="5"/>
        <v>0</v>
      </c>
      <c r="K24" s="65">
        <f t="shared" si="5"/>
        <v>490707.60514504608</v>
      </c>
      <c r="L24" s="65">
        <f t="shared" si="5"/>
        <v>814986.40714649274</v>
      </c>
      <c r="M24" s="65">
        <f t="shared" si="5"/>
        <v>486132.24285931152</v>
      </c>
      <c r="N24" s="65">
        <f t="shared" si="5"/>
        <v>0</v>
      </c>
      <c r="O24" s="65">
        <f t="shared" si="5"/>
        <v>623221.53534563724</v>
      </c>
      <c r="P24" s="65">
        <f t="shared" si="5"/>
        <v>8645597.1058453508</v>
      </c>
      <c r="Q24" s="66">
        <f t="shared" si="3"/>
        <v>61672522</v>
      </c>
      <c r="R24" s="106">
        <f>+Hoja1!D28</f>
        <v>61672522</v>
      </c>
    </row>
    <row r="25" spans="1:18">
      <c r="A25" s="13" t="s">
        <v>85</v>
      </c>
      <c r="B25" s="23" t="s">
        <v>86</v>
      </c>
      <c r="C25" s="65">
        <f t="shared" si="5"/>
        <v>19562200.85853114</v>
      </c>
      <c r="D25" s="65">
        <f t="shared" si="5"/>
        <v>1197756.342733623</v>
      </c>
      <c r="E25" s="65">
        <f t="shared" si="5"/>
        <v>15428625.003136868</v>
      </c>
      <c r="F25" s="65">
        <f t="shared" si="5"/>
        <v>3225984.9271257822</v>
      </c>
      <c r="G25" s="65">
        <f t="shared" si="5"/>
        <v>7880054.8120439956</v>
      </c>
      <c r="H25" s="65">
        <f t="shared" si="5"/>
        <v>3317255.1600867561</v>
      </c>
      <c r="I25" s="65">
        <f t="shared" si="5"/>
        <v>0</v>
      </c>
      <c r="J25" s="65">
        <f t="shared" si="5"/>
        <v>0</v>
      </c>
      <c r="K25" s="65">
        <f t="shared" si="5"/>
        <v>490707.60514504608</v>
      </c>
      <c r="L25" s="65">
        <f t="shared" si="5"/>
        <v>814986.40714649274</v>
      </c>
      <c r="M25" s="65">
        <f t="shared" si="5"/>
        <v>486132.24285931152</v>
      </c>
      <c r="N25" s="65">
        <f t="shared" si="5"/>
        <v>0</v>
      </c>
      <c r="O25" s="65">
        <f t="shared" si="5"/>
        <v>623221.53534563724</v>
      </c>
      <c r="P25" s="65">
        <f t="shared" si="5"/>
        <v>8645597.1058453508</v>
      </c>
      <c r="Q25" s="66">
        <f t="shared" si="3"/>
        <v>61672522</v>
      </c>
      <c r="R25" s="106">
        <f>+Hoja1!D29</f>
        <v>61672522</v>
      </c>
    </row>
    <row r="26" spans="1:18" ht="28.8">
      <c r="A26" s="13" t="s">
        <v>87</v>
      </c>
      <c r="B26" s="23" t="s">
        <v>88</v>
      </c>
      <c r="C26" s="65">
        <f t="shared" si="5"/>
        <v>0</v>
      </c>
      <c r="D26" s="65">
        <f t="shared" si="5"/>
        <v>0</v>
      </c>
      <c r="E26" s="65">
        <f t="shared" si="5"/>
        <v>0</v>
      </c>
      <c r="F26" s="65">
        <f t="shared" si="5"/>
        <v>0</v>
      </c>
      <c r="G26" s="65">
        <f t="shared" si="5"/>
        <v>0</v>
      </c>
      <c r="H26" s="65">
        <f t="shared" si="5"/>
        <v>0</v>
      </c>
      <c r="I26" s="65">
        <f t="shared" si="5"/>
        <v>0</v>
      </c>
      <c r="J26" s="65">
        <f t="shared" si="5"/>
        <v>0</v>
      </c>
      <c r="K26" s="65">
        <f t="shared" si="5"/>
        <v>0</v>
      </c>
      <c r="L26" s="65">
        <f t="shared" si="5"/>
        <v>0</v>
      </c>
      <c r="M26" s="65">
        <f t="shared" si="5"/>
        <v>0</v>
      </c>
      <c r="N26" s="65">
        <f t="shared" si="5"/>
        <v>0</v>
      </c>
      <c r="O26" s="65">
        <f t="shared" si="5"/>
        <v>0</v>
      </c>
      <c r="P26" s="65">
        <f t="shared" si="5"/>
        <v>0</v>
      </c>
      <c r="Q26" s="66">
        <f t="shared" si="3"/>
        <v>0</v>
      </c>
      <c r="R26" s="106">
        <f>+Hoja1!D30</f>
        <v>0</v>
      </c>
    </row>
    <row r="27" spans="1:18" ht="28.8">
      <c r="A27" s="13" t="s">
        <v>89</v>
      </c>
      <c r="B27" s="23" t="s">
        <v>90</v>
      </c>
      <c r="C27" s="65">
        <f t="shared" si="5"/>
        <v>0</v>
      </c>
      <c r="D27" s="65">
        <f t="shared" si="5"/>
        <v>0</v>
      </c>
      <c r="E27" s="65">
        <f t="shared" si="5"/>
        <v>0</v>
      </c>
      <c r="F27" s="65">
        <f t="shared" si="5"/>
        <v>0</v>
      </c>
      <c r="G27" s="65">
        <f t="shared" si="5"/>
        <v>0</v>
      </c>
      <c r="H27" s="65">
        <f t="shared" si="5"/>
        <v>0</v>
      </c>
      <c r="I27" s="65">
        <f t="shared" si="5"/>
        <v>0</v>
      </c>
      <c r="J27" s="65">
        <f t="shared" si="5"/>
        <v>0</v>
      </c>
      <c r="K27" s="65">
        <f t="shared" si="5"/>
        <v>0</v>
      </c>
      <c r="L27" s="65">
        <f t="shared" si="5"/>
        <v>0</v>
      </c>
      <c r="M27" s="65">
        <f t="shared" si="5"/>
        <v>0</v>
      </c>
      <c r="N27" s="65">
        <f t="shared" si="5"/>
        <v>0</v>
      </c>
      <c r="O27" s="65">
        <f t="shared" si="5"/>
        <v>0</v>
      </c>
      <c r="P27" s="65">
        <f t="shared" si="5"/>
        <v>0</v>
      </c>
      <c r="Q27" s="66">
        <f t="shared" si="3"/>
        <v>0</v>
      </c>
      <c r="R27" s="106">
        <f>+Hoja1!D31</f>
        <v>0</v>
      </c>
    </row>
    <row r="28" spans="1:18">
      <c r="A28" s="16" t="s">
        <v>91</v>
      </c>
      <c r="B28" s="22" t="s">
        <v>92</v>
      </c>
      <c r="C28" s="65">
        <f t="shared" si="5"/>
        <v>0</v>
      </c>
      <c r="D28" s="65">
        <f t="shared" si="5"/>
        <v>0</v>
      </c>
      <c r="E28" s="65">
        <f t="shared" si="5"/>
        <v>0</v>
      </c>
      <c r="F28" s="65">
        <f t="shared" si="5"/>
        <v>0</v>
      </c>
      <c r="G28" s="65">
        <f t="shared" si="5"/>
        <v>0</v>
      </c>
      <c r="H28" s="65">
        <f t="shared" si="5"/>
        <v>0</v>
      </c>
      <c r="I28" s="65">
        <f t="shared" si="5"/>
        <v>0</v>
      </c>
      <c r="J28" s="65">
        <f t="shared" si="5"/>
        <v>0</v>
      </c>
      <c r="K28" s="65">
        <f t="shared" si="5"/>
        <v>0</v>
      </c>
      <c r="L28" s="65">
        <f t="shared" si="5"/>
        <v>0</v>
      </c>
      <c r="M28" s="65">
        <f t="shared" si="5"/>
        <v>0</v>
      </c>
      <c r="N28" s="65">
        <f t="shared" si="5"/>
        <v>0</v>
      </c>
      <c r="O28" s="65">
        <f t="shared" si="5"/>
        <v>0</v>
      </c>
      <c r="P28" s="65">
        <f t="shared" si="5"/>
        <v>0</v>
      </c>
      <c r="Q28" s="66">
        <f t="shared" si="3"/>
        <v>0</v>
      </c>
      <c r="R28" s="106">
        <f>+Hoja1!D32</f>
        <v>0</v>
      </c>
    </row>
    <row r="29" spans="1:18">
      <c r="A29" s="38" t="s">
        <v>93</v>
      </c>
      <c r="B29" s="39" t="s">
        <v>94</v>
      </c>
      <c r="C29" s="65">
        <f t="shared" si="5"/>
        <v>0</v>
      </c>
      <c r="D29" s="65">
        <f t="shared" si="5"/>
        <v>0</v>
      </c>
      <c r="E29" s="65">
        <f t="shared" si="5"/>
        <v>0</v>
      </c>
      <c r="F29" s="65">
        <f t="shared" si="5"/>
        <v>0</v>
      </c>
      <c r="G29" s="65">
        <f t="shared" si="5"/>
        <v>0</v>
      </c>
      <c r="H29" s="65">
        <f t="shared" si="5"/>
        <v>0</v>
      </c>
      <c r="I29" s="65">
        <f t="shared" si="5"/>
        <v>0</v>
      </c>
      <c r="J29" s="65">
        <f t="shared" si="5"/>
        <v>0</v>
      </c>
      <c r="K29" s="65">
        <f t="shared" si="5"/>
        <v>0</v>
      </c>
      <c r="L29" s="65">
        <f t="shared" si="5"/>
        <v>0</v>
      </c>
      <c r="M29" s="65">
        <f t="shared" si="5"/>
        <v>0</v>
      </c>
      <c r="N29" s="65">
        <f t="shared" si="5"/>
        <v>0</v>
      </c>
      <c r="O29" s="65">
        <f t="shared" si="5"/>
        <v>0</v>
      </c>
      <c r="P29" s="65">
        <f t="shared" si="5"/>
        <v>0</v>
      </c>
      <c r="Q29" s="66">
        <f t="shared" si="3"/>
        <v>0</v>
      </c>
      <c r="R29" s="106">
        <f>+Hoja1!D33</f>
        <v>0</v>
      </c>
    </row>
    <row r="30" spans="1:18" s="18" customFormat="1">
      <c r="A30" s="25" t="s">
        <v>95</v>
      </c>
      <c r="B30" s="26" t="s">
        <v>96</v>
      </c>
      <c r="C30" s="65">
        <f t="shared" si="5"/>
        <v>0</v>
      </c>
      <c r="D30" s="65">
        <f t="shared" si="5"/>
        <v>0</v>
      </c>
      <c r="E30" s="65">
        <f t="shared" si="5"/>
        <v>0</v>
      </c>
      <c r="F30" s="65">
        <f t="shared" si="5"/>
        <v>0</v>
      </c>
      <c r="G30" s="65">
        <f t="shared" si="5"/>
        <v>0</v>
      </c>
      <c r="H30" s="65">
        <f t="shared" si="5"/>
        <v>0</v>
      </c>
      <c r="I30" s="65">
        <f t="shared" si="5"/>
        <v>0</v>
      </c>
      <c r="J30" s="65">
        <f t="shared" si="5"/>
        <v>0</v>
      </c>
      <c r="K30" s="65">
        <f t="shared" si="5"/>
        <v>0</v>
      </c>
      <c r="L30" s="65">
        <f t="shared" si="5"/>
        <v>0</v>
      </c>
      <c r="M30" s="65">
        <f t="shared" si="5"/>
        <v>0</v>
      </c>
      <c r="N30" s="65">
        <f t="shared" si="5"/>
        <v>0</v>
      </c>
      <c r="O30" s="65">
        <f t="shared" si="5"/>
        <v>0</v>
      </c>
      <c r="P30" s="65">
        <f t="shared" si="5"/>
        <v>0</v>
      </c>
      <c r="Q30" s="66">
        <f t="shared" si="3"/>
        <v>0</v>
      </c>
      <c r="R30" s="106">
        <f>+Hoja1!D34</f>
        <v>0</v>
      </c>
    </row>
    <row r="31" spans="1:18" s="28" customFormat="1">
      <c r="A31" s="25" t="s">
        <v>97</v>
      </c>
      <c r="B31" s="26" t="s">
        <v>98</v>
      </c>
      <c r="C31" s="65">
        <f t="shared" si="5"/>
        <v>0</v>
      </c>
      <c r="D31" s="65">
        <f t="shared" si="5"/>
        <v>0</v>
      </c>
      <c r="E31" s="65">
        <f t="shared" si="5"/>
        <v>0</v>
      </c>
      <c r="F31" s="65">
        <f t="shared" si="5"/>
        <v>0</v>
      </c>
      <c r="G31" s="65">
        <f t="shared" si="5"/>
        <v>0</v>
      </c>
      <c r="H31" s="65">
        <f t="shared" si="5"/>
        <v>0</v>
      </c>
      <c r="I31" s="65">
        <f t="shared" si="5"/>
        <v>0</v>
      </c>
      <c r="J31" s="65">
        <f t="shared" si="5"/>
        <v>0</v>
      </c>
      <c r="K31" s="65">
        <f t="shared" si="5"/>
        <v>0</v>
      </c>
      <c r="L31" s="65">
        <f t="shared" si="5"/>
        <v>0</v>
      </c>
      <c r="M31" s="65">
        <f t="shared" si="5"/>
        <v>0</v>
      </c>
      <c r="N31" s="65">
        <f t="shared" si="5"/>
        <v>0</v>
      </c>
      <c r="O31" s="65">
        <f t="shared" si="5"/>
        <v>0</v>
      </c>
      <c r="P31" s="65">
        <f t="shared" si="5"/>
        <v>0</v>
      </c>
      <c r="Q31" s="66">
        <f t="shared" si="3"/>
        <v>0</v>
      </c>
      <c r="R31" s="106">
        <f>+Hoja1!D35</f>
        <v>0</v>
      </c>
    </row>
    <row r="32" spans="1:18" s="28" customFormat="1" ht="31.2">
      <c r="A32" s="29" t="s">
        <v>116</v>
      </c>
      <c r="B32" s="30" t="s">
        <v>99</v>
      </c>
      <c r="C32" s="116">
        <f t="shared" ref="C32:P32" si="6">+C16+C12</f>
        <v>695636690.2505424</v>
      </c>
      <c r="D32" s="116">
        <f t="shared" si="6"/>
        <v>42592511.139790758</v>
      </c>
      <c r="E32" s="116">
        <f t="shared" si="6"/>
        <v>548645712.71480036</v>
      </c>
      <c r="F32" s="116">
        <f t="shared" si="6"/>
        <v>114716820.14374426</v>
      </c>
      <c r="G32" s="116">
        <f t="shared" si="6"/>
        <v>280216693.82116473</v>
      </c>
      <c r="H32" s="116">
        <f t="shared" si="6"/>
        <v>117962412.15225691</v>
      </c>
      <c r="I32" s="116">
        <f t="shared" si="6"/>
        <v>0</v>
      </c>
      <c r="J32" s="116">
        <f t="shared" si="6"/>
        <v>0</v>
      </c>
      <c r="K32" s="116">
        <f t="shared" si="6"/>
        <v>17449683.539825439</v>
      </c>
      <c r="L32" s="116">
        <f t="shared" si="6"/>
        <v>28981117.767192606</v>
      </c>
      <c r="M32" s="116">
        <f t="shared" si="6"/>
        <v>17286982.5277991</v>
      </c>
      <c r="N32" s="116">
        <f t="shared" si="6"/>
        <v>0</v>
      </c>
      <c r="O32" s="116">
        <f t="shared" si="6"/>
        <v>22161911.600638442</v>
      </c>
      <c r="P32" s="116">
        <f t="shared" si="6"/>
        <v>307439566.71557832</v>
      </c>
      <c r="Q32" s="116">
        <f>+Q16+Q12</f>
        <v>2193090102.3733335</v>
      </c>
      <c r="R32" s="106">
        <f>+Hoja1!D36</f>
        <v>2479938668</v>
      </c>
    </row>
    <row r="33" spans="1:18" s="31" customFormat="1" ht="15.6">
      <c r="A33" s="1"/>
      <c r="B33" s="32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6"/>
      <c r="R33" s="107"/>
    </row>
    <row r="34" spans="1:18">
      <c r="B34" s="33" t="s">
        <v>111</v>
      </c>
      <c r="C34" s="65">
        <f t="shared" ref="C34:P34" si="7">+C53*$Q34</f>
        <v>0</v>
      </c>
      <c r="D34" s="65">
        <f t="shared" si="7"/>
        <v>0</v>
      </c>
      <c r="E34" s="65">
        <f t="shared" si="7"/>
        <v>0</v>
      </c>
      <c r="F34" s="65">
        <f t="shared" si="7"/>
        <v>0</v>
      </c>
      <c r="G34" s="65">
        <f t="shared" si="7"/>
        <v>0</v>
      </c>
      <c r="H34" s="65">
        <f t="shared" si="7"/>
        <v>0</v>
      </c>
      <c r="I34" s="65">
        <f t="shared" si="7"/>
        <v>0</v>
      </c>
      <c r="J34" s="65">
        <f t="shared" si="7"/>
        <v>0</v>
      </c>
      <c r="K34" s="65">
        <f t="shared" si="7"/>
        <v>0</v>
      </c>
      <c r="L34" s="65">
        <f t="shared" si="7"/>
        <v>0</v>
      </c>
      <c r="M34" s="65">
        <f t="shared" si="7"/>
        <v>0</v>
      </c>
      <c r="N34" s="65">
        <f t="shared" si="7"/>
        <v>0</v>
      </c>
      <c r="O34" s="65">
        <f t="shared" si="7"/>
        <v>0</v>
      </c>
      <c r="P34" s="65">
        <f t="shared" si="7"/>
        <v>0</v>
      </c>
      <c r="Q34" s="66"/>
    </row>
    <row r="35" spans="1:18" ht="28.8">
      <c r="B35" s="34" t="s">
        <v>112</v>
      </c>
      <c r="C35" s="65">
        <f t="shared" ref="C35:P35" si="8">+C54*$Q35</f>
        <v>0</v>
      </c>
      <c r="D35" s="65">
        <f t="shared" si="8"/>
        <v>0</v>
      </c>
      <c r="E35" s="65">
        <f t="shared" si="8"/>
        <v>0</v>
      </c>
      <c r="F35" s="65">
        <f t="shared" si="8"/>
        <v>0</v>
      </c>
      <c r="G35" s="65">
        <f t="shared" si="8"/>
        <v>0</v>
      </c>
      <c r="H35" s="65">
        <f t="shared" si="8"/>
        <v>0</v>
      </c>
      <c r="I35" s="65">
        <f t="shared" si="8"/>
        <v>0</v>
      </c>
      <c r="J35" s="65">
        <f t="shared" si="8"/>
        <v>0</v>
      </c>
      <c r="K35" s="65">
        <f t="shared" si="8"/>
        <v>0</v>
      </c>
      <c r="L35" s="65">
        <f t="shared" si="8"/>
        <v>0</v>
      </c>
      <c r="M35" s="65">
        <f t="shared" si="8"/>
        <v>0</v>
      </c>
      <c r="N35" s="65">
        <f t="shared" si="8"/>
        <v>0</v>
      </c>
      <c r="O35" s="65">
        <f t="shared" si="8"/>
        <v>0</v>
      </c>
      <c r="P35" s="65">
        <f t="shared" si="8"/>
        <v>0</v>
      </c>
      <c r="Q35" s="66"/>
    </row>
    <row r="36" spans="1:18">
      <c r="B36" s="32"/>
      <c r="C36" s="85">
        <f>+C15/$Q$15</f>
        <v>0.31719476071581992</v>
      </c>
      <c r="D36" s="85">
        <f t="shared" ref="D36:P36" si="9">+D15/$Q$15</f>
        <v>1.9421231755912673E-2</v>
      </c>
      <c r="E36" s="85">
        <f t="shared" si="9"/>
        <v>0.25017016497455491</v>
      </c>
      <c r="F36" s="85">
        <f t="shared" si="9"/>
        <v>5.2308302344531689E-2</v>
      </c>
      <c r="G36" s="85">
        <f t="shared" si="9"/>
        <v>0.12777254045235892</v>
      </c>
      <c r="H36" s="85">
        <f t="shared" si="9"/>
        <v>5.3788219656182634E-2</v>
      </c>
      <c r="I36" s="85">
        <f t="shared" si="9"/>
        <v>0</v>
      </c>
      <c r="J36" s="85">
        <f t="shared" si="9"/>
        <v>0</v>
      </c>
      <c r="K36" s="85">
        <f t="shared" si="9"/>
        <v>7.9566651278675793E-3</v>
      </c>
      <c r="L36" s="85">
        <f t="shared" si="9"/>
        <v>1.3214741034045806E-2</v>
      </c>
      <c r="M36" s="85">
        <f t="shared" si="9"/>
        <v>7.8824771080273238E-3</v>
      </c>
      <c r="N36" s="85">
        <f t="shared" si="9"/>
        <v>0</v>
      </c>
      <c r="O36" s="85">
        <f t="shared" si="9"/>
        <v>1.0105335652491028E-2</v>
      </c>
      <c r="P36" s="85">
        <f t="shared" si="9"/>
        <v>0.14018556117820755</v>
      </c>
    </row>
    <row r="37" spans="1:18">
      <c r="B37" s="32"/>
    </row>
  </sheetData>
  <mergeCells count="6">
    <mergeCell ref="N9:P9"/>
    <mergeCell ref="C9:D9"/>
    <mergeCell ref="C8:P8"/>
    <mergeCell ref="E9:G9"/>
    <mergeCell ref="I9:J9"/>
    <mergeCell ref="K9:L9"/>
  </mergeCell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E40"/>
  <sheetViews>
    <sheetView tabSelected="1" topLeftCell="A11" zoomScaleNormal="100" workbookViewId="0">
      <pane xSplit="2" ySplit="5" topLeftCell="R22" activePane="bottomRight" state="frozen"/>
      <selection activeCell="A11" sqref="A11"/>
      <selection pane="topRight" activeCell="C11" sqref="C11"/>
      <selection pane="bottomLeft" activeCell="A16" sqref="A16"/>
      <selection pane="bottomRight" activeCell="W17" sqref="W17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4" width="0" style="1" hidden="1" customWidth="1"/>
    <col min="5" max="5" width="16.5546875" style="1" hidden="1" customWidth="1"/>
    <col min="6" max="6" width="14.109375" style="1" hidden="1" customWidth="1"/>
    <col min="7" max="16" width="0" style="1" hidden="1" customWidth="1"/>
    <col min="17" max="17" width="15.6640625" style="1" bestFit="1" customWidth="1"/>
    <col min="18" max="18" width="11.44140625" style="1"/>
    <col min="19" max="21" width="12.5546875" style="1" bestFit="1" customWidth="1"/>
    <col min="22" max="22" width="17.109375" style="1" bestFit="1" customWidth="1"/>
    <col min="23" max="24" width="12.5546875" style="1" bestFit="1" customWidth="1"/>
    <col min="25" max="25" width="11.44140625" style="1"/>
    <col min="26" max="26" width="15" style="1" customWidth="1"/>
    <col min="27" max="27" width="16.6640625" style="1" customWidth="1"/>
    <col min="28" max="28" width="12.33203125" style="1" customWidth="1"/>
    <col min="29" max="29" width="14.109375" style="1" customWidth="1"/>
    <col min="30" max="30" width="14.109375" style="106" bestFit="1" customWidth="1"/>
    <col min="31" max="31" width="17.33203125" style="1" bestFit="1" customWidth="1"/>
    <col min="32" max="16384" width="11.44140625" style="1"/>
  </cols>
  <sheetData>
    <row r="1" spans="1:30" ht="29.25" customHeight="1">
      <c r="B1" s="2"/>
    </row>
    <row r="5" spans="1:30" ht="15.6">
      <c r="B5" s="4" t="s">
        <v>109</v>
      </c>
    </row>
    <row r="6" spans="1:30" ht="15.6">
      <c r="B6" s="4"/>
    </row>
    <row r="7" spans="1:30" ht="15.6">
      <c r="B7" s="4"/>
    </row>
    <row r="8" spans="1:30" ht="15.6">
      <c r="B8" s="4"/>
    </row>
    <row r="9" spans="1:30" ht="15.6">
      <c r="B9" s="4"/>
    </row>
    <row r="10" spans="1:30" ht="16.2" thickBot="1">
      <c r="B10" s="4"/>
    </row>
    <row r="11" spans="1:30" ht="15" thickBot="1">
      <c r="A11" s="129" t="s">
        <v>103</v>
      </c>
      <c r="B11" s="130"/>
      <c r="W11" s="1">
        <f>+W17/27</f>
        <v>3430729.336098766</v>
      </c>
    </row>
    <row r="12" spans="1:30" ht="15.75" customHeight="1" thickBot="1">
      <c r="A12" s="40"/>
      <c r="B12" s="41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1" t="s">
        <v>104</v>
      </c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49"/>
    </row>
    <row r="13" spans="1:30" ht="15" customHeight="1" thickBot="1">
      <c r="A13" s="42"/>
      <c r="B13" s="43"/>
      <c r="C13" s="146"/>
      <c r="D13" s="146"/>
      <c r="E13" s="147"/>
      <c r="F13" s="145" t="s">
        <v>8</v>
      </c>
      <c r="G13" s="146"/>
      <c r="H13" s="146"/>
      <c r="I13" s="146"/>
      <c r="J13" s="146"/>
      <c r="K13" s="146"/>
      <c r="L13" s="146"/>
      <c r="M13" s="147"/>
      <c r="N13" s="148" t="s">
        <v>9</v>
      </c>
      <c r="O13" s="149"/>
      <c r="P13" s="149"/>
      <c r="Q13" s="133" t="s">
        <v>3</v>
      </c>
      <c r="R13" s="134"/>
      <c r="S13" s="135" t="s">
        <v>4</v>
      </c>
      <c r="T13" s="133"/>
      <c r="U13" s="133"/>
      <c r="V13" s="72" t="s">
        <v>5</v>
      </c>
      <c r="W13" s="73"/>
      <c r="X13" s="136" t="s">
        <v>7</v>
      </c>
      <c r="Y13" s="133"/>
      <c r="Z13" s="84" t="s">
        <v>8</v>
      </c>
      <c r="AA13" s="80" t="s">
        <v>9</v>
      </c>
      <c r="AB13" s="81"/>
      <c r="AC13" s="50"/>
    </row>
    <row r="14" spans="1:30" ht="15" thickBot="1">
      <c r="A14" s="44"/>
      <c r="B14" s="45"/>
      <c r="C14" s="5" t="s">
        <v>21</v>
      </c>
      <c r="D14" s="5" t="s">
        <v>22</v>
      </c>
      <c r="E14" s="5" t="s">
        <v>23</v>
      </c>
      <c r="F14" s="5" t="s">
        <v>24</v>
      </c>
      <c r="G14" s="5" t="s">
        <v>25</v>
      </c>
      <c r="H14" s="5" t="s">
        <v>26</v>
      </c>
      <c r="I14" s="5" t="s">
        <v>27</v>
      </c>
      <c r="J14" s="5" t="s">
        <v>28</v>
      </c>
      <c r="K14" s="5" t="s">
        <v>29</v>
      </c>
      <c r="L14" s="5" t="s">
        <v>30</v>
      </c>
      <c r="M14" s="5" t="s">
        <v>31</v>
      </c>
      <c r="N14" s="6" t="s">
        <v>32</v>
      </c>
      <c r="O14" s="6" t="s">
        <v>33</v>
      </c>
      <c r="P14" s="48" t="s">
        <v>34</v>
      </c>
      <c r="Q14" s="57" t="s">
        <v>10</v>
      </c>
      <c r="R14" s="58" t="s">
        <v>11</v>
      </c>
      <c r="S14" s="58" t="s">
        <v>12</v>
      </c>
      <c r="T14" s="58" t="s">
        <v>14</v>
      </c>
      <c r="U14" s="58" t="s">
        <v>15</v>
      </c>
      <c r="V14" s="58" t="s">
        <v>17</v>
      </c>
      <c r="W14" s="58" t="s">
        <v>19</v>
      </c>
      <c r="X14" s="58" t="s">
        <v>20</v>
      </c>
      <c r="Y14" s="58" t="s">
        <v>21</v>
      </c>
      <c r="Z14" s="58" t="s">
        <v>30</v>
      </c>
      <c r="AA14" s="61" t="s">
        <v>33</v>
      </c>
      <c r="AB14" s="67" t="s">
        <v>34</v>
      </c>
      <c r="AC14" s="50"/>
    </row>
    <row r="15" spans="1:30" s="9" customFormat="1" ht="51.6" thickBot="1">
      <c r="A15" s="46" t="s">
        <v>0</v>
      </c>
      <c r="B15" s="47" t="s">
        <v>2</v>
      </c>
      <c r="C15" s="7" t="s">
        <v>46</v>
      </c>
      <c r="D15" s="7" t="s">
        <v>47</v>
      </c>
      <c r="E15" s="7" t="s">
        <v>48</v>
      </c>
      <c r="F15" s="7" t="s">
        <v>49</v>
      </c>
      <c r="G15" s="7" t="s">
        <v>50</v>
      </c>
      <c r="H15" s="7" t="s">
        <v>51</v>
      </c>
      <c r="I15" s="7" t="s">
        <v>52</v>
      </c>
      <c r="J15" s="7" t="s">
        <v>53</v>
      </c>
      <c r="K15" s="7" t="s">
        <v>54</v>
      </c>
      <c r="L15" s="7" t="s">
        <v>55</v>
      </c>
      <c r="M15" s="7" t="s">
        <v>56</v>
      </c>
      <c r="N15" s="7" t="s">
        <v>57</v>
      </c>
      <c r="O15" s="7" t="s">
        <v>58</v>
      </c>
      <c r="P15" s="8" t="s">
        <v>59</v>
      </c>
      <c r="Q15" s="62" t="s">
        <v>35</v>
      </c>
      <c r="R15" s="63" t="s">
        <v>36</v>
      </c>
      <c r="S15" s="63" t="s">
        <v>37</v>
      </c>
      <c r="T15" s="63" t="s">
        <v>39</v>
      </c>
      <c r="U15" s="63" t="s">
        <v>40</v>
      </c>
      <c r="V15" s="63" t="s">
        <v>42</v>
      </c>
      <c r="W15" s="63" t="s">
        <v>44</v>
      </c>
      <c r="X15" s="63" t="s">
        <v>45</v>
      </c>
      <c r="Y15" s="63" t="s">
        <v>46</v>
      </c>
      <c r="Z15" s="63" t="s">
        <v>55</v>
      </c>
      <c r="AA15" s="63" t="s">
        <v>58</v>
      </c>
      <c r="AB15" s="69" t="s">
        <v>59</v>
      </c>
      <c r="AC15" s="54" t="s">
        <v>1</v>
      </c>
      <c r="AD15" s="108"/>
    </row>
    <row r="16" spans="1:30" s="21" customFormat="1" ht="27">
      <c r="A16" s="10" t="s">
        <v>60</v>
      </c>
      <c r="B16" s="10" t="s">
        <v>61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120"/>
      <c r="Q16" s="127">
        <v>0.375</v>
      </c>
      <c r="R16" s="127">
        <v>0.03</v>
      </c>
      <c r="S16" s="127">
        <v>0.03</v>
      </c>
      <c r="T16" s="127">
        <v>0.02</v>
      </c>
      <c r="U16" s="127">
        <v>0.01</v>
      </c>
      <c r="V16" s="127">
        <v>0.21</v>
      </c>
      <c r="W16" s="127">
        <v>0.08</v>
      </c>
      <c r="X16" s="127">
        <v>0.05</v>
      </c>
      <c r="Y16" s="127">
        <v>0.02</v>
      </c>
      <c r="Z16" s="127">
        <v>1.4999999999999999E-2</v>
      </c>
      <c r="AA16" s="127">
        <v>0.05</v>
      </c>
      <c r="AB16" s="127">
        <v>0.11</v>
      </c>
      <c r="AC16" s="127">
        <f>SUM(Q16:AB16)</f>
        <v>1.0000000000000002</v>
      </c>
      <c r="AD16" s="121"/>
    </row>
    <row r="17" spans="1:30">
      <c r="A17" s="12" t="s">
        <v>60</v>
      </c>
      <c r="B17" s="12" t="s">
        <v>62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4"/>
      <c r="Q17" s="1">
        <f>+Q18+Q19+Q20+Q22</f>
        <v>549796721.48930979</v>
      </c>
      <c r="R17" s="1">
        <f t="shared" ref="R17:AC17" si="0">+R18+R19+R20+R22</f>
        <v>59524986.453352891</v>
      </c>
      <c r="S17" s="1">
        <f t="shared" si="0"/>
        <v>225717300.50398782</v>
      </c>
      <c r="T17" s="1">
        <f t="shared" si="0"/>
        <v>72938715.524222225</v>
      </c>
      <c r="U17" s="1">
        <f t="shared" si="0"/>
        <v>168505540.19727036</v>
      </c>
      <c r="V17" s="1">
        <f t="shared" si="0"/>
        <v>248403959.74429059</v>
      </c>
      <c r="W17" s="1">
        <f t="shared" si="0"/>
        <v>92629692.074666679</v>
      </c>
      <c r="X17" s="1">
        <f t="shared" si="0"/>
        <v>62218890.880000003</v>
      </c>
      <c r="Y17" s="1">
        <f t="shared" si="0"/>
        <v>31020089.685333334</v>
      </c>
      <c r="Z17" s="1">
        <f t="shared" si="0"/>
        <v>18744067.264000002</v>
      </c>
      <c r="AA17" s="1">
        <f t="shared" si="0"/>
        <v>125492130.31122866</v>
      </c>
      <c r="AB17" s="1">
        <f t="shared" si="0"/>
        <v>213437307.66933337</v>
      </c>
      <c r="AC17" s="1">
        <f t="shared" si="0"/>
        <v>1868429401.7969956</v>
      </c>
      <c r="AD17" s="106">
        <f>+Hoja1!C17</f>
        <v>367701973.33333337</v>
      </c>
    </row>
    <row r="18" spans="1:30" ht="27">
      <c r="A18" s="13" t="s">
        <v>63</v>
      </c>
      <c r="B18" s="15" t="s">
        <v>64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65">
        <f t="shared" ref="Q18:AB18" si="1">+Q$16*$AD17</f>
        <v>137888240</v>
      </c>
      <c r="R18" s="65">
        <f t="shared" si="1"/>
        <v>11031059.200000001</v>
      </c>
      <c r="S18" s="65">
        <f t="shared" si="1"/>
        <v>11031059.200000001</v>
      </c>
      <c r="T18" s="65">
        <f t="shared" si="1"/>
        <v>7354039.4666666677</v>
      </c>
      <c r="U18" s="65">
        <f t="shared" si="1"/>
        <v>3677019.7333333339</v>
      </c>
      <c r="V18" s="65">
        <f t="shared" si="1"/>
        <v>77217414.400000006</v>
      </c>
      <c r="W18" s="65">
        <f t="shared" si="1"/>
        <v>29416157.866666671</v>
      </c>
      <c r="X18" s="65">
        <f t="shared" si="1"/>
        <v>18385098.666666668</v>
      </c>
      <c r="Y18" s="65">
        <f t="shared" si="1"/>
        <v>7354039.4666666677</v>
      </c>
      <c r="Z18" s="65">
        <f t="shared" si="1"/>
        <v>5515529.6000000006</v>
      </c>
      <c r="AA18" s="65">
        <f t="shared" si="1"/>
        <v>18385098.666666668</v>
      </c>
      <c r="AB18" s="65">
        <f t="shared" si="1"/>
        <v>40447217.06666667</v>
      </c>
      <c r="AC18" s="70">
        <f>SUM(Q18:AB18)</f>
        <v>367701973.33333331</v>
      </c>
      <c r="AD18" s="106">
        <f>+AD19+AD20+AD22</f>
        <v>1601526852.783</v>
      </c>
    </row>
    <row r="19" spans="1:30" s="18" customFormat="1">
      <c r="A19" s="16">
        <v>1</v>
      </c>
      <c r="B19" s="17" t="s">
        <v>66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65">
        <f>+'[1]VALORES 2013'!D26+'[2]VALORES 2013'!D89</f>
        <v>115595039.88930976</v>
      </c>
      <c r="R19" s="65">
        <f>+'[1]VALORES 2013'!E26+'[2]VALORES 2013'!E89</f>
        <v>24788851.92535289</v>
      </c>
      <c r="S19" s="65">
        <f>+'[1]VALORES 2013'!$F$26+'[2]VALORES 2013'!$F$89</f>
        <v>190981165.97598782</v>
      </c>
      <c r="T19" s="65">
        <f>+'[1]VALORES 2013'!$H$26+'[2]VALORES 2013'!$H$89</f>
        <v>49781292.505555555</v>
      </c>
      <c r="U19" s="65">
        <f>+'[1]VALORES 2013'!$I$26+'[2]VALORES 2013'!$I$89</f>
        <v>156926828.68793705</v>
      </c>
      <c r="V19" s="65">
        <f>+'[1]VALORES 2013'!$K$26+'[2]VALORES 2013'!$K$89</f>
        <v>5251018.0482905973</v>
      </c>
      <c r="W19" s="65">
        <f>+'[3]VALORES 2013'!S37+'[2]VALORES 2013'!S125</f>
        <v>0</v>
      </c>
      <c r="X19" s="65">
        <f>+'[1]VALORES 2013'!$T$26+'[2]VALORES 2013'!$T$89</f>
        <v>4325333.333333333</v>
      </c>
      <c r="Y19" s="65">
        <f>+'[1]VALORES 2013'!$U$26+'[2]VALORES 2013'!$U$89</f>
        <v>7862666.666666667</v>
      </c>
      <c r="Z19" s="65">
        <f>+'[1]VALORES 2013'!$AD$26+'[2]VALORES 2013'!$AD$89</f>
        <v>1376000</v>
      </c>
      <c r="AA19" s="65">
        <f>+'[1]VALORES 2013'!$AG$26+'[2]VALORES 2013'!$AG$89</f>
        <v>67598572.764561996</v>
      </c>
      <c r="AB19" s="65">
        <f>+'[1]VALORES 2013'!$AH$26+'[2]VALORES 2013'!$AH$89</f>
        <v>86071481.066666678</v>
      </c>
      <c r="AC19" s="66">
        <f t="shared" ref="AC19:AC39" si="2">SUM(Q19:AB19)</f>
        <v>710558250.86366248</v>
      </c>
      <c r="AD19" s="109">
        <f>+'[2]VALORES 2013'!$AI$89+'[1]VALORES 2013'!$AI$26</f>
        <v>811357675.18299985</v>
      </c>
    </row>
    <row r="20" spans="1:30" s="21" customFormat="1">
      <c r="A20" s="19" t="s">
        <v>67</v>
      </c>
      <c r="B20" s="19" t="s">
        <v>68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116">
        <f t="shared" ref="Q20:AB29" si="3">+Q$16*$AD20</f>
        <v>184911000</v>
      </c>
      <c r="R20" s="116">
        <f t="shared" si="3"/>
        <v>14792880</v>
      </c>
      <c r="S20" s="116">
        <f t="shared" si="3"/>
        <v>14792880</v>
      </c>
      <c r="T20" s="116">
        <f t="shared" si="3"/>
        <v>9861920</v>
      </c>
      <c r="U20" s="116">
        <f t="shared" si="3"/>
        <v>4930960</v>
      </c>
      <c r="V20" s="116">
        <f t="shared" si="3"/>
        <v>103550160</v>
      </c>
      <c r="W20" s="116">
        <f t="shared" si="3"/>
        <v>39447680</v>
      </c>
      <c r="X20" s="116">
        <f t="shared" si="3"/>
        <v>24654800</v>
      </c>
      <c r="Y20" s="116">
        <f t="shared" si="3"/>
        <v>9861920</v>
      </c>
      <c r="Z20" s="116">
        <f t="shared" si="3"/>
        <v>7396440</v>
      </c>
      <c r="AA20" s="116">
        <f t="shared" si="3"/>
        <v>24654800</v>
      </c>
      <c r="AB20" s="116">
        <f t="shared" si="3"/>
        <v>54240560</v>
      </c>
      <c r="AC20" s="118">
        <f t="shared" si="2"/>
        <v>493096000</v>
      </c>
      <c r="AD20" s="109">
        <f>+AD21</f>
        <v>493096000</v>
      </c>
    </row>
    <row r="21" spans="1:30" s="18" customFormat="1">
      <c r="A21" s="56" t="s">
        <v>69</v>
      </c>
      <c r="B21" s="56" t="s">
        <v>70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65">
        <f t="shared" si="3"/>
        <v>184911000</v>
      </c>
      <c r="R21" s="65">
        <f t="shared" si="3"/>
        <v>14792880</v>
      </c>
      <c r="S21" s="65">
        <f t="shared" si="3"/>
        <v>14792880</v>
      </c>
      <c r="T21" s="65">
        <f t="shared" si="3"/>
        <v>9861920</v>
      </c>
      <c r="U21" s="65">
        <f t="shared" si="3"/>
        <v>4930960</v>
      </c>
      <c r="V21" s="65">
        <f t="shared" si="3"/>
        <v>103550160</v>
      </c>
      <c r="W21" s="65">
        <f t="shared" si="3"/>
        <v>39447680</v>
      </c>
      <c r="X21" s="65">
        <f t="shared" si="3"/>
        <v>24654800</v>
      </c>
      <c r="Y21" s="65">
        <f t="shared" si="3"/>
        <v>9861920</v>
      </c>
      <c r="Z21" s="65">
        <f t="shared" si="3"/>
        <v>7396440</v>
      </c>
      <c r="AA21" s="65">
        <f t="shared" si="3"/>
        <v>24654800</v>
      </c>
      <c r="AB21" s="65">
        <f t="shared" si="3"/>
        <v>54240560</v>
      </c>
      <c r="AC21" s="70">
        <f t="shared" si="2"/>
        <v>493096000</v>
      </c>
      <c r="AD21" s="109">
        <f>+Hoja1!H21</f>
        <v>493096000</v>
      </c>
    </row>
    <row r="22" spans="1:30" s="18" customFormat="1">
      <c r="A22" s="36" t="s">
        <v>71</v>
      </c>
      <c r="B22" s="37" t="s">
        <v>72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65">
        <f t="shared" si="3"/>
        <v>111402441.60000001</v>
      </c>
      <c r="R22" s="65">
        <f t="shared" si="3"/>
        <v>8912195.3279999997</v>
      </c>
      <c r="S22" s="65">
        <f t="shared" si="3"/>
        <v>8912195.3279999997</v>
      </c>
      <c r="T22" s="65">
        <f t="shared" si="3"/>
        <v>5941463.5520000001</v>
      </c>
      <c r="U22" s="65">
        <f t="shared" si="3"/>
        <v>2970731.7760000001</v>
      </c>
      <c r="V22" s="65">
        <f t="shared" si="3"/>
        <v>62385367.296000004</v>
      </c>
      <c r="W22" s="65">
        <f t="shared" si="3"/>
        <v>23765854.208000001</v>
      </c>
      <c r="X22" s="65">
        <f t="shared" si="3"/>
        <v>14853658.880000003</v>
      </c>
      <c r="Y22" s="65">
        <f t="shared" si="3"/>
        <v>5941463.5520000001</v>
      </c>
      <c r="Z22" s="65">
        <f t="shared" si="3"/>
        <v>4456097.6639999999</v>
      </c>
      <c r="AA22" s="65">
        <f t="shared" si="3"/>
        <v>14853658.880000003</v>
      </c>
      <c r="AB22" s="65">
        <f t="shared" si="3"/>
        <v>32678049.536000002</v>
      </c>
      <c r="AC22" s="70">
        <f t="shared" si="2"/>
        <v>297073177.59999996</v>
      </c>
      <c r="AD22" s="109">
        <f>+Hoja1!H22</f>
        <v>297073177.60000002</v>
      </c>
    </row>
    <row r="23" spans="1:30" s="18" customFormat="1">
      <c r="A23" s="36" t="s">
        <v>73</v>
      </c>
      <c r="B23" s="37" t="s">
        <v>74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65">
        <f t="shared" si="3"/>
        <v>111402441.60000001</v>
      </c>
      <c r="R23" s="65">
        <f t="shared" si="3"/>
        <v>8912195.3279999997</v>
      </c>
      <c r="S23" s="65">
        <f t="shared" si="3"/>
        <v>8912195.3279999997</v>
      </c>
      <c r="T23" s="65">
        <f t="shared" si="3"/>
        <v>5941463.5520000001</v>
      </c>
      <c r="U23" s="65">
        <f t="shared" si="3"/>
        <v>2970731.7760000001</v>
      </c>
      <c r="V23" s="65">
        <f t="shared" si="3"/>
        <v>62385367.296000004</v>
      </c>
      <c r="W23" s="65">
        <f t="shared" si="3"/>
        <v>23765854.208000001</v>
      </c>
      <c r="X23" s="65">
        <f t="shared" si="3"/>
        <v>14853658.880000003</v>
      </c>
      <c r="Y23" s="65">
        <f t="shared" si="3"/>
        <v>5941463.5520000001</v>
      </c>
      <c r="Z23" s="65">
        <f t="shared" si="3"/>
        <v>4456097.6639999999</v>
      </c>
      <c r="AA23" s="65">
        <f t="shared" si="3"/>
        <v>14853658.880000003</v>
      </c>
      <c r="AB23" s="65">
        <f t="shared" si="3"/>
        <v>32678049.536000002</v>
      </c>
      <c r="AC23" s="70">
        <f t="shared" si="2"/>
        <v>297073177.59999996</v>
      </c>
      <c r="AD23" s="109">
        <f>+Hoja1!H23</f>
        <v>297073177.60000002</v>
      </c>
    </row>
    <row r="24" spans="1:30" s="18" customFormat="1">
      <c r="A24" s="38" t="s">
        <v>75</v>
      </c>
      <c r="B24" s="39" t="s">
        <v>76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65">
        <f t="shared" si="3"/>
        <v>111402441.60000001</v>
      </c>
      <c r="R24" s="65">
        <f t="shared" si="3"/>
        <v>8912195.3279999997</v>
      </c>
      <c r="S24" s="65">
        <f t="shared" si="3"/>
        <v>8912195.3279999997</v>
      </c>
      <c r="T24" s="65">
        <f t="shared" si="3"/>
        <v>5941463.5520000001</v>
      </c>
      <c r="U24" s="65">
        <f t="shared" si="3"/>
        <v>2970731.7760000001</v>
      </c>
      <c r="V24" s="65">
        <f t="shared" si="3"/>
        <v>62385367.296000004</v>
      </c>
      <c r="W24" s="65">
        <f t="shared" si="3"/>
        <v>23765854.208000001</v>
      </c>
      <c r="X24" s="65">
        <f t="shared" si="3"/>
        <v>14853658.880000003</v>
      </c>
      <c r="Y24" s="65">
        <f t="shared" si="3"/>
        <v>5941463.5520000001</v>
      </c>
      <c r="Z24" s="65">
        <f t="shared" si="3"/>
        <v>4456097.6639999999</v>
      </c>
      <c r="AA24" s="65">
        <f t="shared" si="3"/>
        <v>14853658.880000003</v>
      </c>
      <c r="AB24" s="65">
        <f t="shared" si="3"/>
        <v>32678049.536000002</v>
      </c>
      <c r="AC24" s="70">
        <f t="shared" si="2"/>
        <v>297073177.59999996</v>
      </c>
      <c r="AD24" s="109">
        <f>+Hoja1!H24</f>
        <v>297073177.60000002</v>
      </c>
    </row>
    <row r="25" spans="1:30">
      <c r="A25" s="16" t="s">
        <v>77</v>
      </c>
      <c r="B25" s="22" t="s">
        <v>78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65">
        <f t="shared" si="3"/>
        <v>86250000</v>
      </c>
      <c r="R25" s="65">
        <f t="shared" si="3"/>
        <v>6900000</v>
      </c>
      <c r="S25" s="65">
        <f t="shared" si="3"/>
        <v>6900000</v>
      </c>
      <c r="T25" s="65">
        <f t="shared" si="3"/>
        <v>4600000</v>
      </c>
      <c r="U25" s="65">
        <f t="shared" si="3"/>
        <v>2300000</v>
      </c>
      <c r="V25" s="65">
        <f t="shared" si="3"/>
        <v>48300000</v>
      </c>
      <c r="W25" s="65">
        <f t="shared" si="3"/>
        <v>18400000</v>
      </c>
      <c r="X25" s="65">
        <f t="shared" si="3"/>
        <v>11500000</v>
      </c>
      <c r="Y25" s="65">
        <f t="shared" si="3"/>
        <v>4600000</v>
      </c>
      <c r="Z25" s="65">
        <f t="shared" si="3"/>
        <v>3450000</v>
      </c>
      <c r="AA25" s="65">
        <f t="shared" si="3"/>
        <v>11500000</v>
      </c>
      <c r="AB25" s="65">
        <f t="shared" si="3"/>
        <v>25300000</v>
      </c>
      <c r="AC25" s="70">
        <f t="shared" si="2"/>
        <v>230000000</v>
      </c>
      <c r="AD25" s="109">
        <f>+Hoja1!H25</f>
        <v>230000000</v>
      </c>
    </row>
    <row r="26" spans="1:30">
      <c r="A26" s="13" t="s">
        <v>79</v>
      </c>
      <c r="B26" s="23" t="s">
        <v>80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65">
        <f t="shared" si="3"/>
        <v>86250000</v>
      </c>
      <c r="R26" s="65">
        <f t="shared" si="3"/>
        <v>6900000</v>
      </c>
      <c r="S26" s="65">
        <f t="shared" si="3"/>
        <v>6900000</v>
      </c>
      <c r="T26" s="65">
        <f t="shared" si="3"/>
        <v>4600000</v>
      </c>
      <c r="U26" s="65">
        <f t="shared" si="3"/>
        <v>2300000</v>
      </c>
      <c r="V26" s="65">
        <f t="shared" si="3"/>
        <v>48300000</v>
      </c>
      <c r="W26" s="65">
        <f t="shared" si="3"/>
        <v>18400000</v>
      </c>
      <c r="X26" s="65">
        <f t="shared" si="3"/>
        <v>11500000</v>
      </c>
      <c r="Y26" s="65">
        <f t="shared" si="3"/>
        <v>4600000</v>
      </c>
      <c r="Z26" s="65">
        <f t="shared" si="3"/>
        <v>3450000</v>
      </c>
      <c r="AA26" s="65">
        <f t="shared" si="3"/>
        <v>11500000</v>
      </c>
      <c r="AB26" s="65">
        <f t="shared" si="3"/>
        <v>25300000</v>
      </c>
      <c r="AC26" s="70">
        <f t="shared" si="2"/>
        <v>230000000</v>
      </c>
      <c r="AD26" s="109">
        <f>+Hoja1!H26</f>
        <v>230000000</v>
      </c>
    </row>
    <row r="27" spans="1:30">
      <c r="A27" s="13" t="s">
        <v>81</v>
      </c>
      <c r="B27" s="23" t="s">
        <v>82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65">
        <f t="shared" si="3"/>
        <v>0</v>
      </c>
      <c r="R27" s="65">
        <f t="shared" si="3"/>
        <v>0</v>
      </c>
      <c r="S27" s="65">
        <f t="shared" si="3"/>
        <v>0</v>
      </c>
      <c r="T27" s="65">
        <f t="shared" si="3"/>
        <v>0</v>
      </c>
      <c r="U27" s="65">
        <f t="shared" si="3"/>
        <v>0</v>
      </c>
      <c r="V27" s="65">
        <f t="shared" si="3"/>
        <v>0</v>
      </c>
      <c r="W27" s="65">
        <f t="shared" si="3"/>
        <v>0</v>
      </c>
      <c r="X27" s="65">
        <f t="shared" si="3"/>
        <v>0</v>
      </c>
      <c r="Y27" s="65">
        <f t="shared" si="3"/>
        <v>0</v>
      </c>
      <c r="Z27" s="65">
        <f t="shared" si="3"/>
        <v>0</v>
      </c>
      <c r="AA27" s="65">
        <f t="shared" si="3"/>
        <v>0</v>
      </c>
      <c r="AB27" s="65">
        <f t="shared" si="3"/>
        <v>0</v>
      </c>
      <c r="AC27" s="70">
        <f t="shared" si="2"/>
        <v>0</v>
      </c>
      <c r="AD27" s="109">
        <f>+Hoja1!H27</f>
        <v>0</v>
      </c>
    </row>
    <row r="28" spans="1:30">
      <c r="A28" s="16" t="s">
        <v>83</v>
      </c>
      <c r="B28" s="22" t="s">
        <v>84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65">
        <f t="shared" si="3"/>
        <v>25152441.600000001</v>
      </c>
      <c r="R28" s="65">
        <f t="shared" si="3"/>
        <v>2012195.3280000002</v>
      </c>
      <c r="S28" s="65">
        <f t="shared" si="3"/>
        <v>2012195.3280000002</v>
      </c>
      <c r="T28" s="65">
        <f t="shared" si="3"/>
        <v>1341463.5520000001</v>
      </c>
      <c r="U28" s="65">
        <f t="shared" si="3"/>
        <v>670731.77600000007</v>
      </c>
      <c r="V28" s="65">
        <f t="shared" si="3"/>
        <v>14085367.296000002</v>
      </c>
      <c r="W28" s="65">
        <f t="shared" si="3"/>
        <v>5365854.2080000006</v>
      </c>
      <c r="X28" s="65">
        <f t="shared" si="3"/>
        <v>3353658.8800000008</v>
      </c>
      <c r="Y28" s="65">
        <f t="shared" si="3"/>
        <v>1341463.5520000001</v>
      </c>
      <c r="Z28" s="65">
        <f t="shared" si="3"/>
        <v>1006097.6640000001</v>
      </c>
      <c r="AA28" s="65">
        <f t="shared" si="3"/>
        <v>3353658.8800000008</v>
      </c>
      <c r="AB28" s="65">
        <f t="shared" si="3"/>
        <v>7378049.5360000012</v>
      </c>
      <c r="AC28" s="70">
        <f t="shared" si="2"/>
        <v>67073177.600000016</v>
      </c>
      <c r="AD28" s="109">
        <f>+Hoja1!H28</f>
        <v>67073177.600000009</v>
      </c>
    </row>
    <row r="29" spans="1:30">
      <c r="A29" s="13" t="s">
        <v>85</v>
      </c>
      <c r="B29" s="23" t="s">
        <v>86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65">
        <f t="shared" si="3"/>
        <v>25152441.600000001</v>
      </c>
      <c r="R29" s="65">
        <f t="shared" si="3"/>
        <v>2012195.3280000002</v>
      </c>
      <c r="S29" s="65">
        <f t="shared" si="3"/>
        <v>2012195.3280000002</v>
      </c>
      <c r="T29" s="65">
        <f t="shared" si="3"/>
        <v>1341463.5520000001</v>
      </c>
      <c r="U29" s="65">
        <f t="shared" si="3"/>
        <v>670731.77600000007</v>
      </c>
      <c r="V29" s="65">
        <f t="shared" si="3"/>
        <v>14085367.296000002</v>
      </c>
      <c r="W29" s="65">
        <f t="shared" si="3"/>
        <v>5365854.2080000006</v>
      </c>
      <c r="X29" s="65">
        <f t="shared" si="3"/>
        <v>3353658.8800000008</v>
      </c>
      <c r="Y29" s="65">
        <f t="shared" si="3"/>
        <v>1341463.5520000001</v>
      </c>
      <c r="Z29" s="65">
        <f t="shared" si="3"/>
        <v>1006097.6640000001</v>
      </c>
      <c r="AA29" s="65">
        <f t="shared" si="3"/>
        <v>3353658.8800000008</v>
      </c>
      <c r="AB29" s="65">
        <f t="shared" si="3"/>
        <v>7378049.5360000012</v>
      </c>
      <c r="AC29" s="70">
        <f t="shared" si="2"/>
        <v>67073177.600000016</v>
      </c>
      <c r="AD29" s="109">
        <f>+Hoja1!H29</f>
        <v>67073177.600000009</v>
      </c>
    </row>
    <row r="30" spans="1:30">
      <c r="A30" s="13" t="s">
        <v>87</v>
      </c>
      <c r="B30" s="23" t="s">
        <v>88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65">
        <f t="shared" ref="Q30:AB35" si="4">+Q$16*$AD30</f>
        <v>0</v>
      </c>
      <c r="R30" s="65">
        <f t="shared" si="4"/>
        <v>0</v>
      </c>
      <c r="S30" s="65">
        <f t="shared" si="4"/>
        <v>0</v>
      </c>
      <c r="T30" s="65">
        <f t="shared" si="4"/>
        <v>0</v>
      </c>
      <c r="U30" s="65">
        <f t="shared" si="4"/>
        <v>0</v>
      </c>
      <c r="V30" s="65">
        <f t="shared" si="4"/>
        <v>0</v>
      </c>
      <c r="W30" s="65">
        <f t="shared" si="4"/>
        <v>0</v>
      </c>
      <c r="X30" s="65">
        <f t="shared" si="4"/>
        <v>0</v>
      </c>
      <c r="Y30" s="65">
        <f t="shared" si="4"/>
        <v>0</v>
      </c>
      <c r="Z30" s="65">
        <f t="shared" si="4"/>
        <v>0</v>
      </c>
      <c r="AA30" s="65">
        <f t="shared" si="4"/>
        <v>0</v>
      </c>
      <c r="AB30" s="65">
        <f t="shared" si="4"/>
        <v>0</v>
      </c>
      <c r="AC30" s="70">
        <f t="shared" si="2"/>
        <v>0</v>
      </c>
      <c r="AD30" s="109">
        <f>+Hoja1!H30</f>
        <v>0</v>
      </c>
    </row>
    <row r="31" spans="1:30">
      <c r="A31" s="13" t="s">
        <v>89</v>
      </c>
      <c r="B31" s="23" t="s">
        <v>90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65">
        <f t="shared" si="4"/>
        <v>0</v>
      </c>
      <c r="R31" s="65">
        <f t="shared" si="4"/>
        <v>0</v>
      </c>
      <c r="S31" s="65">
        <f t="shared" si="4"/>
        <v>0</v>
      </c>
      <c r="T31" s="65">
        <f t="shared" si="4"/>
        <v>0</v>
      </c>
      <c r="U31" s="65">
        <f t="shared" si="4"/>
        <v>0</v>
      </c>
      <c r="V31" s="65">
        <f t="shared" si="4"/>
        <v>0</v>
      </c>
      <c r="W31" s="65">
        <f t="shared" si="4"/>
        <v>0</v>
      </c>
      <c r="X31" s="65">
        <f t="shared" si="4"/>
        <v>0</v>
      </c>
      <c r="Y31" s="65">
        <f t="shared" si="4"/>
        <v>0</v>
      </c>
      <c r="Z31" s="65">
        <f t="shared" si="4"/>
        <v>0</v>
      </c>
      <c r="AA31" s="65">
        <f t="shared" si="4"/>
        <v>0</v>
      </c>
      <c r="AB31" s="65">
        <f t="shared" si="4"/>
        <v>0</v>
      </c>
      <c r="AC31" s="70">
        <f t="shared" si="2"/>
        <v>0</v>
      </c>
      <c r="AD31" s="109">
        <f>+Hoja1!H31</f>
        <v>0</v>
      </c>
    </row>
    <row r="32" spans="1:30">
      <c r="A32" s="16" t="s">
        <v>91</v>
      </c>
      <c r="B32" s="22" t="s">
        <v>92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65">
        <f t="shared" si="4"/>
        <v>0</v>
      </c>
      <c r="R32" s="65">
        <f t="shared" si="4"/>
        <v>0</v>
      </c>
      <c r="S32" s="65">
        <f t="shared" si="4"/>
        <v>0</v>
      </c>
      <c r="T32" s="65">
        <f t="shared" si="4"/>
        <v>0</v>
      </c>
      <c r="U32" s="65">
        <f t="shared" si="4"/>
        <v>0</v>
      </c>
      <c r="V32" s="65">
        <f t="shared" si="4"/>
        <v>0</v>
      </c>
      <c r="W32" s="65">
        <f t="shared" si="4"/>
        <v>0</v>
      </c>
      <c r="X32" s="65">
        <f t="shared" si="4"/>
        <v>0</v>
      </c>
      <c r="Y32" s="65">
        <f t="shared" si="4"/>
        <v>0</v>
      </c>
      <c r="Z32" s="65">
        <f t="shared" si="4"/>
        <v>0</v>
      </c>
      <c r="AA32" s="65">
        <f t="shared" si="4"/>
        <v>0</v>
      </c>
      <c r="AB32" s="65">
        <f t="shared" si="4"/>
        <v>0</v>
      </c>
      <c r="AC32" s="70">
        <f t="shared" si="2"/>
        <v>0</v>
      </c>
      <c r="AD32" s="109">
        <f>+Hoja1!H32</f>
        <v>0</v>
      </c>
    </row>
    <row r="33" spans="1:31" s="18" customFormat="1">
      <c r="A33" s="38" t="s">
        <v>93</v>
      </c>
      <c r="B33" s="39" t="s">
        <v>94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65">
        <f t="shared" si="4"/>
        <v>0</v>
      </c>
      <c r="R33" s="65">
        <f t="shared" si="4"/>
        <v>0</v>
      </c>
      <c r="S33" s="65">
        <f t="shared" si="4"/>
        <v>0</v>
      </c>
      <c r="T33" s="65">
        <f t="shared" si="4"/>
        <v>0</v>
      </c>
      <c r="U33" s="65">
        <f t="shared" si="4"/>
        <v>0</v>
      </c>
      <c r="V33" s="65">
        <f t="shared" si="4"/>
        <v>0</v>
      </c>
      <c r="W33" s="65">
        <f t="shared" si="4"/>
        <v>0</v>
      </c>
      <c r="X33" s="65">
        <f t="shared" si="4"/>
        <v>0</v>
      </c>
      <c r="Y33" s="65">
        <f t="shared" si="4"/>
        <v>0</v>
      </c>
      <c r="Z33" s="65">
        <f t="shared" si="4"/>
        <v>0</v>
      </c>
      <c r="AA33" s="65">
        <f t="shared" si="4"/>
        <v>0</v>
      </c>
      <c r="AB33" s="65">
        <f t="shared" si="4"/>
        <v>0</v>
      </c>
      <c r="AC33" s="70">
        <f t="shared" si="2"/>
        <v>0</v>
      </c>
      <c r="AD33" s="109">
        <f>+Hoja1!H33</f>
        <v>0</v>
      </c>
    </row>
    <row r="34" spans="1:31" s="28" customFormat="1">
      <c r="A34" s="25" t="s">
        <v>95</v>
      </c>
      <c r="B34" s="26" t="s">
        <v>96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65">
        <f t="shared" si="4"/>
        <v>0</v>
      </c>
      <c r="R34" s="65">
        <f t="shared" si="4"/>
        <v>0</v>
      </c>
      <c r="S34" s="65">
        <f t="shared" si="4"/>
        <v>0</v>
      </c>
      <c r="T34" s="65">
        <f t="shared" si="4"/>
        <v>0</v>
      </c>
      <c r="U34" s="65">
        <f t="shared" si="4"/>
        <v>0</v>
      </c>
      <c r="V34" s="65">
        <f t="shared" si="4"/>
        <v>0</v>
      </c>
      <c r="W34" s="65">
        <f t="shared" si="4"/>
        <v>0</v>
      </c>
      <c r="X34" s="65">
        <f t="shared" si="4"/>
        <v>0</v>
      </c>
      <c r="Y34" s="65">
        <f t="shared" si="4"/>
        <v>0</v>
      </c>
      <c r="Z34" s="65">
        <f t="shared" si="4"/>
        <v>0</v>
      </c>
      <c r="AA34" s="65">
        <f t="shared" si="4"/>
        <v>0</v>
      </c>
      <c r="AB34" s="65">
        <f t="shared" si="4"/>
        <v>0</v>
      </c>
      <c r="AC34" s="70">
        <f t="shared" si="2"/>
        <v>0</v>
      </c>
      <c r="AD34" s="109">
        <f>+Hoja1!H34</f>
        <v>0</v>
      </c>
    </row>
    <row r="35" spans="1:31" s="28" customFormat="1">
      <c r="A35" s="25" t="s">
        <v>97</v>
      </c>
      <c r="B35" s="26" t="s">
        <v>98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65">
        <f t="shared" si="4"/>
        <v>0</v>
      </c>
      <c r="R35" s="65">
        <f t="shared" si="4"/>
        <v>0</v>
      </c>
      <c r="S35" s="65">
        <f t="shared" si="4"/>
        <v>0</v>
      </c>
      <c r="T35" s="65">
        <f t="shared" si="4"/>
        <v>0</v>
      </c>
      <c r="U35" s="65">
        <f t="shared" si="4"/>
        <v>0</v>
      </c>
      <c r="V35" s="65">
        <f t="shared" si="4"/>
        <v>0</v>
      </c>
      <c r="W35" s="65">
        <f t="shared" si="4"/>
        <v>0</v>
      </c>
      <c r="X35" s="65">
        <f t="shared" si="4"/>
        <v>0</v>
      </c>
      <c r="Y35" s="65">
        <f t="shared" si="4"/>
        <v>0</v>
      </c>
      <c r="Z35" s="65">
        <f t="shared" si="4"/>
        <v>0</v>
      </c>
      <c r="AA35" s="65">
        <f t="shared" si="4"/>
        <v>0</v>
      </c>
      <c r="AB35" s="65">
        <f t="shared" si="4"/>
        <v>0</v>
      </c>
      <c r="AC35" s="70">
        <f t="shared" si="2"/>
        <v>0</v>
      </c>
      <c r="AD35" s="109">
        <f>+Hoja1!H35</f>
        <v>0</v>
      </c>
    </row>
    <row r="36" spans="1:31" s="123" customFormat="1" ht="15.6">
      <c r="A36" s="122" t="s">
        <v>116</v>
      </c>
      <c r="B36" s="30" t="s">
        <v>99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16">
        <f>+Q17</f>
        <v>549796721.48930979</v>
      </c>
      <c r="R36" s="116">
        <f t="shared" ref="R36:AB36" si="5">+R17</f>
        <v>59524986.453352891</v>
      </c>
      <c r="S36" s="116">
        <f t="shared" si="5"/>
        <v>225717300.50398782</v>
      </c>
      <c r="T36" s="116">
        <f t="shared" si="5"/>
        <v>72938715.524222225</v>
      </c>
      <c r="U36" s="116">
        <f t="shared" si="5"/>
        <v>168505540.19727036</v>
      </c>
      <c r="V36" s="116">
        <f t="shared" si="5"/>
        <v>248403959.74429059</v>
      </c>
      <c r="W36" s="116">
        <f t="shared" si="5"/>
        <v>92629692.074666679</v>
      </c>
      <c r="X36" s="116">
        <f t="shared" si="5"/>
        <v>62218890.880000003</v>
      </c>
      <c r="Y36" s="116">
        <f t="shared" si="5"/>
        <v>31020089.685333334</v>
      </c>
      <c r="Z36" s="116">
        <f t="shared" si="5"/>
        <v>18744067.264000002</v>
      </c>
      <c r="AA36" s="116">
        <f t="shared" si="5"/>
        <v>125492130.31122866</v>
      </c>
      <c r="AB36" s="116">
        <f t="shared" si="5"/>
        <v>213437307.66933337</v>
      </c>
      <c r="AC36" s="116">
        <f>+AC18+AC19+AC20+AC22</f>
        <v>1868429401.7969956</v>
      </c>
      <c r="AD36" s="109">
        <f>+Hoja1!H36</f>
        <v>2176475177.5999999</v>
      </c>
      <c r="AE36" s="123">
        <f>+AD36-AC36</f>
        <v>308045775.80300426</v>
      </c>
    </row>
    <row r="37" spans="1:31">
      <c r="B37" s="32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70">
        <f t="shared" si="2"/>
        <v>0</v>
      </c>
    </row>
    <row r="38" spans="1:31">
      <c r="B38" s="33" t="s">
        <v>111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70">
        <f t="shared" si="2"/>
        <v>0</v>
      </c>
    </row>
    <row r="39" spans="1:31">
      <c r="B39" s="34" t="s">
        <v>112</v>
      </c>
      <c r="C39" s="35" t="e">
        <f>+#REF!*C36</f>
        <v>#REF!</v>
      </c>
      <c r="D39" s="35" t="e">
        <f>+#REF!*D36</f>
        <v>#REF!</v>
      </c>
      <c r="E39" s="35" t="e">
        <f>+#REF!*E36</f>
        <v>#REF!</v>
      </c>
      <c r="F39" s="35" t="e">
        <f>+#REF!*F36</f>
        <v>#REF!</v>
      </c>
      <c r="G39" s="35" t="e">
        <f>+#REF!*G36</f>
        <v>#REF!</v>
      </c>
      <c r="H39" s="35" t="e">
        <f>+#REF!*H36</f>
        <v>#REF!</v>
      </c>
      <c r="I39" s="35" t="e">
        <f>+#REF!*I36</f>
        <v>#REF!</v>
      </c>
      <c r="J39" s="35" t="e">
        <f>+#REF!*J36</f>
        <v>#REF!</v>
      </c>
      <c r="K39" s="35" t="e">
        <f>+#REF!*K36</f>
        <v>#REF!</v>
      </c>
      <c r="L39" s="35" t="e">
        <f>+#REF!*L36</f>
        <v>#REF!</v>
      </c>
      <c r="M39" s="35" t="e">
        <f>+#REF!*M36</f>
        <v>#REF!</v>
      </c>
      <c r="N39" s="35" t="e">
        <f>+#REF!*N36</f>
        <v>#REF!</v>
      </c>
      <c r="O39" s="35" t="e">
        <f>+#REF!*O36</f>
        <v>#REF!</v>
      </c>
      <c r="P39" s="35" t="e">
        <f>+#REF!*P36</f>
        <v>#REF!</v>
      </c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70">
        <f t="shared" si="2"/>
        <v>0</v>
      </c>
    </row>
    <row r="40" spans="1:31">
      <c r="B40" s="32"/>
    </row>
  </sheetData>
  <mergeCells count="9">
    <mergeCell ref="Q13:R13"/>
    <mergeCell ref="S13:U13"/>
    <mergeCell ref="F13:M13"/>
    <mergeCell ref="N13:P13"/>
    <mergeCell ref="A11:B11"/>
    <mergeCell ref="C12:P12"/>
    <mergeCell ref="C13:E13"/>
    <mergeCell ref="Q12:AB12"/>
    <mergeCell ref="X13:Y13"/>
  </mergeCells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12 - Gastos y costos 2008</vt:lpstr>
      <vt:lpstr>12 - Gastos y costos 2009</vt:lpstr>
      <vt:lpstr>12 - Gastos y costos 2010</vt:lpstr>
      <vt:lpstr>12 - Gastos y costos 2011</vt:lpstr>
      <vt:lpstr>Hoja1</vt:lpstr>
      <vt:lpstr>12 - Gastos y costos 2012</vt:lpstr>
      <vt:lpstr>12 - Gastos y costos 2013</vt:lpstr>
      <vt:lpstr>CUADRO12_2008</vt:lpstr>
      <vt:lpstr>CUADRO12_2009</vt:lpstr>
      <vt:lpstr>CUADRO12_2010</vt:lpstr>
      <vt:lpstr>CUADRO12_2011</vt:lpstr>
      <vt:lpstr>CUADRO12_2012</vt:lpstr>
      <vt:lpstr>CUADRO12_2013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cp:lastPrinted>2013-12-08T23:27:31Z</cp:lastPrinted>
  <dcterms:created xsi:type="dcterms:W3CDTF">2013-07-19T14:02:44Z</dcterms:created>
  <dcterms:modified xsi:type="dcterms:W3CDTF">2014-06-05T03:36:40Z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